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itchell\Desktop\AEP EECRF ERRATA\"/>
    </mc:Choice>
  </mc:AlternateContent>
  <bookViews>
    <workbookView xWindow="35690" yWindow="980" windowWidth="21600" windowHeight="11390" tabRatio="596" activeTab="1"/>
  </bookViews>
  <sheets>
    <sheet name="Schedule C 2021" sheetId="11" r:id="rId1"/>
    <sheet name="Schedule E (2023 Factors)" sheetId="2" r:id="rId2"/>
    <sheet name="Schedule I" sheetId="30" r:id="rId3"/>
    <sheet name="Schedule G Cap Calc" sheetId="15" r:id="rId4"/>
    <sheet name="Schedule H (Projected kWh)" sheetId="3" r:id="rId5"/>
    <sheet name="Schedule Q (Losses)" sheetId="25" r:id="rId6"/>
    <sheet name="Wrkp Schedule A (2023)" sheetId="12" r:id="rId7"/>
    <sheet name="AEPTX WP Schedule C (Summary)" sheetId="28" r:id="rId8"/>
    <sheet name="WP Schedule C Central" sheetId="27" r:id="rId9"/>
    <sheet name="WP Schedule C North" sheetId="26" r:id="rId10"/>
    <sheet name="WP Schedule E (2023)" sheetId="4" r:id="rId11"/>
    <sheet name="WP Schedule E (EMV)" sheetId="16" r:id="rId12"/>
    <sheet name="WP Schedule E (Bonus)" sheetId="6" r:id="rId13"/>
    <sheet name="WP Schedule E (Proceeding Exp)" sheetId="20" r:id="rId14"/>
    <sheet name="WP Schedule E (Adj Allocators)" sheetId="9" r:id="rId15"/>
    <sheet name="WP Schedule G (CPI)" sheetId="23" r:id="rId16"/>
    <sheet name="WP Schedule H" sheetId="29" r:id="rId17"/>
  </sheets>
  <definedNames>
    <definedName name="g">#REF!</definedName>
    <definedName name="i">#REF!</definedName>
    <definedName name="_xlnm.Print_Titles" localSheetId="6">'Wrkp Schedule A (2023)'!$A:$A</definedName>
  </definedNames>
  <calcPr calcId="162913"/>
</workbook>
</file>

<file path=xl/calcChain.xml><?xml version="1.0" encoding="utf-8"?>
<calcChain xmlns="http://schemas.openxmlformats.org/spreadsheetml/2006/main">
  <c r="L17" i="29" l="1"/>
  <c r="K17" i="29"/>
  <c r="D17" i="29"/>
  <c r="O15" i="29"/>
  <c r="N15" i="29"/>
  <c r="M15" i="29"/>
  <c r="L15" i="29"/>
  <c r="K15" i="29"/>
  <c r="J15" i="29"/>
  <c r="I15" i="29"/>
  <c r="I17" i="29" s="1"/>
  <c r="H15" i="29"/>
  <c r="P15" i="29" s="1"/>
  <c r="G15" i="29"/>
  <c r="F15" i="29"/>
  <c r="E15" i="29"/>
  <c r="D15" i="29"/>
  <c r="O9" i="29"/>
  <c r="O17" i="29" s="1"/>
  <c r="N9" i="29"/>
  <c r="N17" i="29" s="1"/>
  <c r="M9" i="29"/>
  <c r="M17" i="29" s="1"/>
  <c r="L9" i="29"/>
  <c r="K9" i="29"/>
  <c r="J9" i="29"/>
  <c r="J17" i="29" s="1"/>
  <c r="I9" i="29"/>
  <c r="H9" i="29"/>
  <c r="H17" i="29" s="1"/>
  <c r="G9" i="29"/>
  <c r="G17" i="29" s="1"/>
  <c r="F9" i="29"/>
  <c r="F17" i="29" s="1"/>
  <c r="E9" i="29"/>
  <c r="E17" i="29" s="1"/>
  <c r="D9" i="29"/>
  <c r="P9" i="29" s="1"/>
  <c r="P31" i="23"/>
  <c r="O31" i="23"/>
  <c r="O30" i="23"/>
  <c r="P30" i="23" s="1"/>
  <c r="O29" i="23"/>
  <c r="P29" i="23" s="1"/>
  <c r="P28" i="23"/>
  <c r="O28" i="23"/>
  <c r="P27" i="23"/>
  <c r="O27" i="23"/>
  <c r="O26" i="23"/>
  <c r="P26" i="23" s="1"/>
  <c r="O25" i="23"/>
  <c r="P25" i="23" s="1"/>
  <c r="P24" i="23"/>
  <c r="O24" i="23"/>
  <c r="P23" i="23"/>
  <c r="O23" i="23"/>
  <c r="O22" i="23"/>
  <c r="P22" i="23" s="1"/>
  <c r="O21" i="23"/>
  <c r="P21" i="23" s="1"/>
  <c r="P20" i="23"/>
  <c r="O20" i="23"/>
  <c r="P19" i="23"/>
  <c r="O19" i="23"/>
  <c r="O18" i="23"/>
  <c r="P18" i="23" s="1"/>
  <c r="O17" i="23"/>
  <c r="P17" i="23" s="1"/>
  <c r="P16" i="23"/>
  <c r="O16" i="23"/>
  <c r="P15" i="23"/>
  <c r="O15" i="23"/>
  <c r="O14" i="23"/>
  <c r="P14" i="23" s="1"/>
  <c r="O13" i="23"/>
  <c r="P13" i="23" s="1"/>
  <c r="I23" i="9"/>
  <c r="H23" i="9"/>
  <c r="J23" i="9" s="1"/>
  <c r="F23" i="9"/>
  <c r="E23" i="9"/>
  <c r="G23" i="9" s="1"/>
  <c r="D23" i="9"/>
  <c r="C23" i="9"/>
  <c r="J22" i="9"/>
  <c r="G22" i="9"/>
  <c r="M22" i="9" s="1"/>
  <c r="D16" i="9"/>
  <c r="D28" i="20"/>
  <c r="C28" i="20"/>
  <c r="D27" i="20"/>
  <c r="C27" i="20"/>
  <c r="F8" i="20"/>
  <c r="E8" i="20"/>
  <c r="D15" i="6"/>
  <c r="C13" i="6"/>
  <c r="C12" i="6"/>
  <c r="C11" i="6"/>
  <c r="C10" i="6"/>
  <c r="C9" i="6"/>
  <c r="D6" i="6"/>
  <c r="C35" i="4"/>
  <c r="O32" i="4"/>
  <c r="R14" i="26"/>
  <c r="N14" i="26"/>
  <c r="M14" i="26"/>
  <c r="K14" i="26"/>
  <c r="J14" i="26"/>
  <c r="I14" i="26"/>
  <c r="F14" i="26"/>
  <c r="E14" i="26"/>
  <c r="D7" i="20" s="1"/>
  <c r="D14" i="26"/>
  <c r="C14" i="26"/>
  <c r="B14" i="26"/>
  <c r="L13" i="26"/>
  <c r="O13" i="26" s="1"/>
  <c r="Q13" i="26" s="1"/>
  <c r="S13" i="26" s="1"/>
  <c r="G13" i="26"/>
  <c r="S12" i="26"/>
  <c r="L12" i="26"/>
  <c r="O12" i="26" s="1"/>
  <c r="G12" i="26"/>
  <c r="O11" i="26"/>
  <c r="L11" i="26"/>
  <c r="G11" i="26"/>
  <c r="Q11" i="26" s="1"/>
  <c r="S11" i="26" s="1"/>
  <c r="O10" i="26"/>
  <c r="Q10" i="26" s="1"/>
  <c r="S10" i="26" s="1"/>
  <c r="L10" i="26"/>
  <c r="G10" i="26"/>
  <c r="O9" i="26"/>
  <c r="L9" i="26"/>
  <c r="L14" i="26" s="1"/>
  <c r="G9" i="26"/>
  <c r="Q9" i="26" s="1"/>
  <c r="S9" i="26" s="1"/>
  <c r="L8" i="26"/>
  <c r="O8" i="26" s="1"/>
  <c r="O14" i="26" s="1"/>
  <c r="G8" i="26"/>
  <c r="R14" i="27"/>
  <c r="N14" i="27"/>
  <c r="M14" i="27"/>
  <c r="K14" i="27"/>
  <c r="J14" i="27"/>
  <c r="I14" i="27"/>
  <c r="F14" i="27"/>
  <c r="E14" i="27"/>
  <c r="E6" i="20" s="1"/>
  <c r="D14" i="27"/>
  <c r="C14" i="27"/>
  <c r="B14" i="27"/>
  <c r="O13" i="27"/>
  <c r="L13" i="27"/>
  <c r="G13" i="27"/>
  <c r="S12" i="27"/>
  <c r="O12" i="27"/>
  <c r="L12" i="27"/>
  <c r="G12" i="27"/>
  <c r="L11" i="27"/>
  <c r="O11" i="27" s="1"/>
  <c r="Q11" i="27" s="1"/>
  <c r="S11" i="27" s="1"/>
  <c r="G11" i="27"/>
  <c r="L10" i="27"/>
  <c r="O10" i="27" s="1"/>
  <c r="G10" i="27"/>
  <c r="Q9" i="27"/>
  <c r="S9" i="27" s="1"/>
  <c r="L9" i="27"/>
  <c r="O9" i="27" s="1"/>
  <c r="G9" i="27"/>
  <c r="L8" i="27"/>
  <c r="L14" i="27" s="1"/>
  <c r="G8" i="27"/>
  <c r="I14" i="28"/>
  <c r="R13" i="28"/>
  <c r="N13" i="28"/>
  <c r="M13" i="28"/>
  <c r="M14" i="28" s="1"/>
  <c r="K13" i="28"/>
  <c r="K14" i="28" s="1"/>
  <c r="J13" i="28"/>
  <c r="I13" i="28"/>
  <c r="L13" i="28" s="1"/>
  <c r="F13" i="28"/>
  <c r="E13" i="28"/>
  <c r="G13" i="28" s="1"/>
  <c r="D13" i="28"/>
  <c r="C13" i="28"/>
  <c r="B13" i="28"/>
  <c r="B14" i="28" s="1"/>
  <c r="R12" i="28"/>
  <c r="S12" i="28" s="1"/>
  <c r="N12" i="28"/>
  <c r="M12" i="28"/>
  <c r="L12" i="28"/>
  <c r="O12" i="28" s="1"/>
  <c r="E17" i="11" s="1"/>
  <c r="K12" i="28"/>
  <c r="J12" i="28"/>
  <c r="I12" i="28"/>
  <c r="F12" i="28"/>
  <c r="E12" i="28"/>
  <c r="D12" i="28"/>
  <c r="C12" i="28"/>
  <c r="G12" i="28" s="1"/>
  <c r="B12" i="28"/>
  <c r="R11" i="28"/>
  <c r="N11" i="28"/>
  <c r="M11" i="28"/>
  <c r="L11" i="28"/>
  <c r="O11" i="28" s="1"/>
  <c r="K11" i="28"/>
  <c r="J11" i="28"/>
  <c r="I11" i="28"/>
  <c r="F11" i="28"/>
  <c r="E11" i="28"/>
  <c r="G11" i="28" s="1"/>
  <c r="Q11" i="28" s="1"/>
  <c r="D11" i="28"/>
  <c r="C11" i="28"/>
  <c r="C36" i="15" s="1"/>
  <c r="B11" i="28"/>
  <c r="R10" i="28"/>
  <c r="N10" i="28"/>
  <c r="M10" i="28"/>
  <c r="L10" i="28"/>
  <c r="O10" i="28" s="1"/>
  <c r="K10" i="28"/>
  <c r="J10" i="28"/>
  <c r="I10" i="28"/>
  <c r="G10" i="28"/>
  <c r="F10" i="28"/>
  <c r="E10" i="28"/>
  <c r="D10" i="28"/>
  <c r="C10" i="28"/>
  <c r="B10" i="28"/>
  <c r="R9" i="28"/>
  <c r="O9" i="28"/>
  <c r="E11" i="11" s="1"/>
  <c r="N9" i="28"/>
  <c r="M9" i="28"/>
  <c r="L9" i="28"/>
  <c r="K9" i="28"/>
  <c r="J9" i="28"/>
  <c r="I9" i="28"/>
  <c r="F9" i="28"/>
  <c r="G9" i="28" s="1"/>
  <c r="E9" i="28"/>
  <c r="D9" i="28"/>
  <c r="D14" i="28" s="1"/>
  <c r="C9" i="28"/>
  <c r="B9" i="28"/>
  <c r="R8" i="28"/>
  <c r="N8" i="28"/>
  <c r="O8" i="28" s="1"/>
  <c r="M8" i="28"/>
  <c r="L8" i="28"/>
  <c r="K8" i="28"/>
  <c r="J8" i="28"/>
  <c r="D35" i="15" s="1"/>
  <c r="I8" i="28"/>
  <c r="F8" i="28"/>
  <c r="F14" i="28" s="1"/>
  <c r="E8" i="28"/>
  <c r="E14" i="28" s="1"/>
  <c r="D6" i="20" s="1"/>
  <c r="D9" i="20" s="1"/>
  <c r="D8" i="28"/>
  <c r="C8" i="28"/>
  <c r="C35" i="15" s="1"/>
  <c r="B8" i="28"/>
  <c r="E54" i="12"/>
  <c r="L52" i="12"/>
  <c r="E15" i="4" s="1"/>
  <c r="F52" i="12"/>
  <c r="D52" i="12"/>
  <c r="D56" i="12" s="1"/>
  <c r="C50" i="12"/>
  <c r="B50" i="12"/>
  <c r="F50" i="12" s="1"/>
  <c r="H50" i="12" s="1"/>
  <c r="L50" i="12" s="1"/>
  <c r="H49" i="12"/>
  <c r="L49" i="12" s="1"/>
  <c r="C49" i="12"/>
  <c r="B49" i="12"/>
  <c r="F49" i="12" s="1"/>
  <c r="C46" i="12"/>
  <c r="B46" i="12"/>
  <c r="F46" i="12" s="1"/>
  <c r="H46" i="12" s="1"/>
  <c r="L46" i="12" s="1"/>
  <c r="C45" i="12"/>
  <c r="B45" i="12"/>
  <c r="F45" i="12" s="1"/>
  <c r="H45" i="12" s="1"/>
  <c r="L45" i="12" s="1"/>
  <c r="C42" i="12"/>
  <c r="B42" i="12"/>
  <c r="F42" i="12" s="1"/>
  <c r="H42" i="12" s="1"/>
  <c r="L42" i="12" s="1"/>
  <c r="F41" i="12"/>
  <c r="H41" i="12" s="1"/>
  <c r="C41" i="12"/>
  <c r="B41" i="12"/>
  <c r="F39" i="12"/>
  <c r="C39" i="12"/>
  <c r="B39" i="12"/>
  <c r="C38" i="12"/>
  <c r="B38" i="12"/>
  <c r="F38" i="12" s="1"/>
  <c r="C37" i="12"/>
  <c r="B37" i="12"/>
  <c r="C36" i="12"/>
  <c r="F36" i="12" s="1"/>
  <c r="B36" i="12"/>
  <c r="C35" i="12"/>
  <c r="B35" i="12"/>
  <c r="F35" i="12" s="1"/>
  <c r="C34" i="12"/>
  <c r="F34" i="12" s="1"/>
  <c r="B34" i="12"/>
  <c r="C33" i="12"/>
  <c r="B33" i="12"/>
  <c r="F33" i="12" s="1"/>
  <c r="E26" i="12"/>
  <c r="D26" i="12"/>
  <c r="C26" i="12"/>
  <c r="B26" i="12"/>
  <c r="F24" i="12"/>
  <c r="F22" i="12"/>
  <c r="F20" i="12"/>
  <c r="F19" i="12"/>
  <c r="F16" i="12"/>
  <c r="F15" i="12"/>
  <c r="F12" i="12"/>
  <c r="F11" i="12"/>
  <c r="F9" i="12"/>
  <c r="F8" i="12"/>
  <c r="F7" i="12"/>
  <c r="F6" i="12"/>
  <c r="F26" i="12" s="1"/>
  <c r="F5" i="12"/>
  <c r="F4" i="12"/>
  <c r="F3" i="12"/>
  <c r="F15" i="3"/>
  <c r="E14" i="3"/>
  <c r="C14" i="3"/>
  <c r="D13" i="3" s="1"/>
  <c r="D12" i="3"/>
  <c r="D11" i="3"/>
  <c r="D10" i="3"/>
  <c r="D8" i="3"/>
  <c r="E37" i="15"/>
  <c r="F36" i="15"/>
  <c r="D36" i="15"/>
  <c r="F35" i="15"/>
  <c r="E25" i="15"/>
  <c r="N15" i="15"/>
  <c r="N18" i="15" s="1"/>
  <c r="E10" i="15"/>
  <c r="E9" i="15"/>
  <c r="E33" i="2"/>
  <c r="H32" i="2"/>
  <c r="E31" i="2"/>
  <c r="E30" i="2"/>
  <c r="E29" i="2"/>
  <c r="E28" i="2"/>
  <c r="D22" i="2"/>
  <c r="G14" i="2"/>
  <c r="H11" i="2"/>
  <c r="E11" i="2"/>
  <c r="E8" i="2"/>
  <c r="H8" i="2" s="1"/>
  <c r="C37" i="11"/>
  <c r="C25" i="15" s="1"/>
  <c r="F25" i="15" s="1"/>
  <c r="C27" i="11"/>
  <c r="D32" i="2" s="1"/>
  <c r="E7" i="11"/>
  <c r="E10" i="11" l="1"/>
  <c r="E12" i="11" s="1"/>
  <c r="Q9" i="28"/>
  <c r="I35" i="15"/>
  <c r="C37" i="15"/>
  <c r="C16" i="20"/>
  <c r="E12" i="2"/>
  <c r="C17" i="20"/>
  <c r="Q13" i="28"/>
  <c r="S13" i="28" s="1"/>
  <c r="C28" i="11" s="1"/>
  <c r="S11" i="28"/>
  <c r="C26" i="11" s="1"/>
  <c r="C36" i="11"/>
  <c r="L41" i="12"/>
  <c r="O14" i="28"/>
  <c r="Q10" i="28"/>
  <c r="I36" i="15"/>
  <c r="G8" i="28"/>
  <c r="O13" i="28"/>
  <c r="E27" i="11"/>
  <c r="F32" i="4"/>
  <c r="F34" i="4"/>
  <c r="Q10" i="27"/>
  <c r="S10" i="27" s="1"/>
  <c r="B56" i="12"/>
  <c r="C24" i="9"/>
  <c r="N17" i="15"/>
  <c r="F37" i="15"/>
  <c r="E56" i="12"/>
  <c r="E18" i="4" s="1"/>
  <c r="F54" i="12"/>
  <c r="D37" i="15"/>
  <c r="Q13" i="27"/>
  <c r="S13" i="27" s="1"/>
  <c r="C15" i="6"/>
  <c r="Q8" i="26"/>
  <c r="C56" i="12"/>
  <c r="N14" i="28"/>
  <c r="E9" i="20"/>
  <c r="F37" i="12"/>
  <c r="G14" i="27"/>
  <c r="E7" i="20"/>
  <c r="P17" i="29"/>
  <c r="C3" i="3" s="1"/>
  <c r="L14" i="28"/>
  <c r="E15" i="11" s="1"/>
  <c r="F7" i="20"/>
  <c r="O8" i="27"/>
  <c r="C14" i="28"/>
  <c r="B16" i="28" s="1"/>
  <c r="R14" i="28"/>
  <c r="E18" i="11" s="1"/>
  <c r="E10" i="2" s="1"/>
  <c r="G14" i="26"/>
  <c r="J24" i="9"/>
  <c r="C15" i="9" s="1"/>
  <c r="E32" i="2"/>
  <c r="E34" i="2" s="1"/>
  <c r="D9" i="3"/>
  <c r="D14" i="3" s="1"/>
  <c r="J14" i="28"/>
  <c r="M23" i="9"/>
  <c r="D24" i="9" s="1"/>
  <c r="C13" i="9" s="1"/>
  <c r="F6" i="20"/>
  <c r="D33" i="2" l="1"/>
  <c r="F32" i="2"/>
  <c r="D31" i="2"/>
  <c r="F33" i="2"/>
  <c r="C12" i="9"/>
  <c r="E6" i="11"/>
  <c r="E8" i="11" s="1"/>
  <c r="Q8" i="28"/>
  <c r="G14" i="28"/>
  <c r="F9" i="20"/>
  <c r="F13" i="3"/>
  <c r="F8" i="3"/>
  <c r="F12" i="3"/>
  <c r="F11" i="3"/>
  <c r="F10" i="3"/>
  <c r="F9" i="3"/>
  <c r="S9" i="28"/>
  <c r="C24" i="11" s="1"/>
  <c r="C34" i="11"/>
  <c r="S10" i="28"/>
  <c r="C25" i="11" s="1"/>
  <c r="C35" i="11"/>
  <c r="Q8" i="27"/>
  <c r="O14" i="27"/>
  <c r="G24" i="9"/>
  <c r="C14" i="9" s="1"/>
  <c r="H10" i="2"/>
  <c r="Q14" i="26"/>
  <c r="S8" i="26"/>
  <c r="S14" i="26" s="1"/>
  <c r="F56" i="12"/>
  <c r="E8" i="4" s="1"/>
  <c r="E11" i="4" s="1"/>
  <c r="H12" i="2"/>
  <c r="E15" i="16" l="1"/>
  <c r="E13" i="6"/>
  <c r="F13" i="6" s="1"/>
  <c r="E16" i="20"/>
  <c r="F16" i="20" s="1"/>
  <c r="O16" i="28"/>
  <c r="E14" i="11"/>
  <c r="E16" i="11" s="1"/>
  <c r="D18" i="2"/>
  <c r="H28" i="2" s="1"/>
  <c r="E12" i="9"/>
  <c r="E17" i="15"/>
  <c r="E26" i="15" s="1"/>
  <c r="O24" i="4"/>
  <c r="E12" i="20"/>
  <c r="E9" i="6"/>
  <c r="E11" i="16"/>
  <c r="F14" i="3"/>
  <c r="F16" i="3" s="1"/>
  <c r="D23" i="11"/>
  <c r="S8" i="28"/>
  <c r="C33" i="11"/>
  <c r="C38" i="11" s="1"/>
  <c r="E8" i="15" s="1"/>
  <c r="Q14" i="28"/>
  <c r="D30" i="2"/>
  <c r="D29" i="2"/>
  <c r="E24" i="11"/>
  <c r="E13" i="20"/>
  <c r="O26" i="4"/>
  <c r="E10" i="6"/>
  <c r="F10" i="6" s="1"/>
  <c r="E12" i="16"/>
  <c r="E13" i="9"/>
  <c r="F13" i="9" s="1"/>
  <c r="E19" i="15"/>
  <c r="D24" i="11"/>
  <c r="D19" i="2"/>
  <c r="H29" i="2" s="1"/>
  <c r="E14" i="6"/>
  <c r="F14" i="6" s="1"/>
  <c r="E17" i="20"/>
  <c r="F17" i="20" s="1"/>
  <c r="E16" i="16"/>
  <c r="D23" i="2"/>
  <c r="H33" i="2" s="1"/>
  <c r="O34" i="4"/>
  <c r="D28" i="11"/>
  <c r="E28" i="11" s="1"/>
  <c r="E11" i="6"/>
  <c r="F11" i="6" s="1"/>
  <c r="D20" i="2"/>
  <c r="H30" i="2" s="1"/>
  <c r="E14" i="9"/>
  <c r="F14" i="9" s="1"/>
  <c r="E14" i="20"/>
  <c r="E13" i="16"/>
  <c r="D25" i="11"/>
  <c r="E25" i="11" s="1"/>
  <c r="E21" i="15"/>
  <c r="O28" i="4"/>
  <c r="M24" i="9"/>
  <c r="Q14" i="27"/>
  <c r="S8" i="27"/>
  <c r="S14" i="27" s="1"/>
  <c r="E15" i="20"/>
  <c r="E14" i="16"/>
  <c r="O30" i="4"/>
  <c r="E15" i="9"/>
  <c r="F15" i="9" s="1"/>
  <c r="E12" i="6"/>
  <c r="F12" i="6" s="1"/>
  <c r="D21" i="2"/>
  <c r="H31" i="2" s="1"/>
  <c r="E23" i="15"/>
  <c r="D26" i="11"/>
  <c r="E26" i="11" s="1"/>
  <c r="F12" i="9"/>
  <c r="C16" i="9"/>
  <c r="C23" i="11" l="1"/>
  <c r="S14" i="28"/>
  <c r="E16" i="9"/>
  <c r="D29" i="11"/>
  <c r="E19" i="11"/>
  <c r="E9" i="2"/>
  <c r="E17" i="16"/>
  <c r="J24" i="15"/>
  <c r="E15" i="6"/>
  <c r="F9" i="6"/>
  <c r="F16" i="9"/>
  <c r="G14" i="9" s="1"/>
  <c r="M28" i="4" s="1"/>
  <c r="G12" i="9"/>
  <c r="G13" i="9"/>
  <c r="M26" i="4" s="1"/>
  <c r="E18" i="20"/>
  <c r="G15" i="9"/>
  <c r="M30" i="4" s="1"/>
  <c r="N28" i="4" l="1"/>
  <c r="J30" i="12" s="1"/>
  <c r="J29" i="12"/>
  <c r="J52" i="12" s="1"/>
  <c r="F28" i="4" s="1"/>
  <c r="H9" i="2"/>
  <c r="N30" i="4"/>
  <c r="K30" i="12" s="1"/>
  <c r="K29" i="12"/>
  <c r="K52" i="12" s="1"/>
  <c r="F30" i="4" s="1"/>
  <c r="G16" i="9"/>
  <c r="M24" i="4"/>
  <c r="E23" i="11"/>
  <c r="D28" i="2"/>
  <c r="D34" i="2" s="1"/>
  <c r="C29" i="11"/>
  <c r="N26" i="4"/>
  <c r="I29" i="12"/>
  <c r="I52" i="12" s="1"/>
  <c r="F26" i="4" s="1"/>
  <c r="M35" i="4" l="1"/>
  <c r="H29" i="12"/>
  <c r="K31" i="12"/>
  <c r="K36" i="12" s="1"/>
  <c r="K34" i="12"/>
  <c r="K33" i="12"/>
  <c r="K35" i="12"/>
  <c r="K39" i="12"/>
  <c r="K38" i="12"/>
  <c r="N35" i="4"/>
  <c r="I30" i="12"/>
  <c r="J32" i="12"/>
  <c r="J37" i="12" s="1"/>
  <c r="J31" i="12"/>
  <c r="J33" i="12"/>
  <c r="J35" i="12"/>
  <c r="J38" i="12"/>
  <c r="J39" i="12"/>
  <c r="J34" i="12"/>
  <c r="L31" i="12" l="1"/>
  <c r="J36" i="12"/>
  <c r="L36" i="12" s="1"/>
  <c r="I32" i="12"/>
  <c r="L30" i="12"/>
  <c r="I34" i="12"/>
  <c r="L34" i="12" s="1"/>
  <c r="I33" i="12"/>
  <c r="I35" i="12"/>
  <c r="L35" i="12" s="1"/>
  <c r="I39" i="12"/>
  <c r="L39" i="12" s="1"/>
  <c r="I38" i="12"/>
  <c r="L38" i="12" s="1"/>
  <c r="L29" i="12"/>
  <c r="H52" i="12"/>
  <c r="K57" i="12"/>
  <c r="L33" i="12" l="1"/>
  <c r="L32" i="12"/>
  <c r="I37" i="12"/>
  <c r="L37" i="12" s="1"/>
  <c r="F24" i="4"/>
  <c r="F35" i="4" s="1"/>
  <c r="H57" i="12"/>
  <c r="J57" i="12"/>
  <c r="I57" i="12" l="1"/>
  <c r="L57" i="12" s="1"/>
  <c r="E7" i="15" l="1"/>
  <c r="E12" i="15" s="1"/>
  <c r="K58" i="12"/>
  <c r="H58" i="12"/>
  <c r="J58" i="12"/>
  <c r="I58" i="12"/>
  <c r="D13" i="16" l="1"/>
  <c r="H28" i="4"/>
  <c r="D14" i="20"/>
  <c r="J54" i="12"/>
  <c r="J56" i="12" s="1"/>
  <c r="E28" i="4" s="1"/>
  <c r="G28" i="4" s="1"/>
  <c r="J28" i="4" s="1"/>
  <c r="D11" i="16"/>
  <c r="L58" i="12"/>
  <c r="H24" i="4"/>
  <c r="H35" i="4" s="1"/>
  <c r="D12" i="20"/>
  <c r="H54" i="12"/>
  <c r="H30" i="4"/>
  <c r="D15" i="20"/>
  <c r="D14" i="16"/>
  <c r="K54" i="12"/>
  <c r="K56" i="12" s="1"/>
  <c r="E30" i="4" s="1"/>
  <c r="G30" i="4" s="1"/>
  <c r="J30" i="4" s="1"/>
  <c r="H26" i="4"/>
  <c r="D13" i="20"/>
  <c r="D12" i="16"/>
  <c r="I54" i="12"/>
  <c r="I56" i="12" s="1"/>
  <c r="D18" i="20" l="1"/>
  <c r="D23" i="20"/>
  <c r="C23" i="20" s="1"/>
  <c r="C12" i="20"/>
  <c r="C23" i="15"/>
  <c r="F23" i="15" s="1"/>
  <c r="D17" i="16"/>
  <c r="C21" i="15"/>
  <c r="F21" i="15" s="1"/>
  <c r="D26" i="20"/>
  <c r="C26" i="20" s="1"/>
  <c r="C15" i="20"/>
  <c r="D25" i="20"/>
  <c r="C25" i="20" s="1"/>
  <c r="C14" i="20"/>
  <c r="D24" i="20"/>
  <c r="C24" i="20" s="1"/>
  <c r="C13" i="20"/>
  <c r="E14" i="4"/>
  <c r="E26" i="4"/>
  <c r="G26" i="4" s="1"/>
  <c r="J26" i="4" s="1"/>
  <c r="L54" i="12"/>
  <c r="H56" i="12"/>
  <c r="F13" i="20" l="1"/>
  <c r="F29" i="2"/>
  <c r="F14" i="20"/>
  <c r="F30" i="2"/>
  <c r="C19" i="15"/>
  <c r="C18" i="20"/>
  <c r="F12" i="20"/>
  <c r="F28" i="2"/>
  <c r="E32" i="4"/>
  <c r="G32" i="4" s="1"/>
  <c r="J32" i="4" s="1"/>
  <c r="E34" i="4"/>
  <c r="G34" i="4" s="1"/>
  <c r="J34" i="4" s="1"/>
  <c r="F31" i="2"/>
  <c r="F15" i="20"/>
  <c r="C29" i="20"/>
  <c r="E13" i="4"/>
  <c r="E16" i="4" s="1"/>
  <c r="E24" i="4"/>
  <c r="D6" i="16"/>
  <c r="L56" i="12"/>
  <c r="E35" i="4" l="1"/>
  <c r="G24" i="4"/>
  <c r="L34" i="4"/>
  <c r="C23" i="2"/>
  <c r="E23" i="2" s="1"/>
  <c r="H23" i="2" s="1"/>
  <c r="F19" i="15"/>
  <c r="J23" i="15"/>
  <c r="J25" i="15" s="1"/>
  <c r="K18" i="15" s="1"/>
  <c r="L18" i="15" s="1"/>
  <c r="L32" i="4"/>
  <c r="C22" i="2"/>
  <c r="E22" i="2" s="1"/>
  <c r="H22" i="2" s="1"/>
  <c r="E7" i="2"/>
  <c r="E19" i="4"/>
  <c r="C15" i="16"/>
  <c r="F15" i="16" s="1"/>
  <c r="C13" i="16"/>
  <c r="C11" i="16"/>
  <c r="C14" i="16"/>
  <c r="C12" i="16"/>
  <c r="C16" i="16"/>
  <c r="F16" i="16" s="1"/>
  <c r="F34" i="2"/>
  <c r="F12" i="16" l="1"/>
  <c r="K26" i="4"/>
  <c r="L26" i="4" s="1"/>
  <c r="K24" i="4"/>
  <c r="C17" i="16"/>
  <c r="F11" i="16"/>
  <c r="K28" i="4"/>
  <c r="L28" i="4" s="1"/>
  <c r="F13" i="16"/>
  <c r="P34" i="4"/>
  <c r="C33" i="2"/>
  <c r="G33" i="2" s="1"/>
  <c r="I33" i="2" s="1"/>
  <c r="P32" i="4"/>
  <c r="C32" i="2"/>
  <c r="G32" i="2" s="1"/>
  <c r="I32" i="2" s="1"/>
  <c r="G35" i="4"/>
  <c r="J24" i="4"/>
  <c r="K30" i="4"/>
  <c r="L30" i="4" s="1"/>
  <c r="F14" i="16"/>
  <c r="H7" i="2"/>
  <c r="H14" i="2" s="1"/>
  <c r="E14" i="2"/>
  <c r="C30" i="2" l="1"/>
  <c r="G30" i="2" s="1"/>
  <c r="I30" i="2" s="1"/>
  <c r="P28" i="4"/>
  <c r="C20" i="2"/>
  <c r="E20" i="2" s="1"/>
  <c r="H20" i="2" s="1"/>
  <c r="P30" i="4"/>
  <c r="C21" i="2"/>
  <c r="E21" i="2" s="1"/>
  <c r="H21" i="2" s="1"/>
  <c r="C31" i="2"/>
  <c r="G31" i="2" s="1"/>
  <c r="I31" i="2" s="1"/>
  <c r="C17" i="15"/>
  <c r="J35" i="4"/>
  <c r="L24" i="4"/>
  <c r="K35" i="4"/>
  <c r="F8" i="2"/>
  <c r="F11" i="2"/>
  <c r="F12" i="2"/>
  <c r="F10" i="2"/>
  <c r="F9" i="2"/>
  <c r="P26" i="4"/>
  <c r="C19" i="2"/>
  <c r="E19" i="2" s="1"/>
  <c r="H19" i="2" s="1"/>
  <c r="C29" i="2"/>
  <c r="G29" i="2" s="1"/>
  <c r="I29" i="2" s="1"/>
  <c r="F7" i="2"/>
  <c r="F17" i="15" l="1"/>
  <c r="K17" i="15" s="1"/>
  <c r="L17" i="15" s="1"/>
  <c r="C26" i="15"/>
  <c r="F14" i="2"/>
  <c r="C28" i="2"/>
  <c r="P24" i="4"/>
  <c r="L35" i="4"/>
  <c r="C18" i="2"/>
  <c r="C24" i="2" l="1"/>
  <c r="E18" i="2"/>
  <c r="H18" i="2" s="1"/>
  <c r="C34" i="2"/>
  <c r="G28" i="2"/>
  <c r="G34" i="2" l="1"/>
  <c r="I28" i="2"/>
</calcChain>
</file>

<file path=xl/comments1.xml><?xml version="1.0" encoding="utf-8"?>
<comments xmlns="http://schemas.openxmlformats.org/spreadsheetml/2006/main">
  <authors>
    <author>tc={139EC22B-06EA-4D18-8EB9-08C18CB6F0F8}</author>
  </authors>
  <commentList>
    <comment ref="Q12" authorId="0" shapeId="0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comments2.xml><?xml version="1.0" encoding="utf-8"?>
<comments xmlns="http://schemas.openxmlformats.org/spreadsheetml/2006/main">
  <authors>
    <author>tc={47DB3118-E07E-4FF2-8892-DF2DB2A2E057}</author>
  </authors>
  <commentList>
    <comment ref="Q12" authorId="0" shapeId="0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comments3.xml><?xml version="1.0" encoding="utf-8"?>
<comments xmlns="http://schemas.openxmlformats.org/spreadsheetml/2006/main">
  <authors>
    <author>tc={3B5C59D6-3FC7-4918-B7DD-3EBED792659A}</author>
  </authors>
  <commentList>
    <comment ref="Q12" authorId="0" shapeId="0">
      <text>
        <r>
          <rPr>
            <sz val="10"/>
            <rFont val="Arial"/>
            <family val="2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removed Trans Class trailing o/u</t>
        </r>
      </text>
    </comment>
  </commentList>
</comments>
</file>

<file path=xl/sharedStrings.xml><?xml version="1.0" encoding="utf-8"?>
<sst xmlns="http://schemas.openxmlformats.org/spreadsheetml/2006/main" count="683" uniqueCount="287">
  <si>
    <t>Residential</t>
  </si>
  <si>
    <t>Transmission</t>
  </si>
  <si>
    <t>Lighting</t>
  </si>
  <si>
    <t>Secondary &lt;= 10 kW</t>
  </si>
  <si>
    <t>Total</t>
  </si>
  <si>
    <t>Class</t>
  </si>
  <si>
    <t>kWh</t>
  </si>
  <si>
    <t>Unit</t>
  </si>
  <si>
    <t>Schedule C</t>
  </si>
  <si>
    <t>Schedule B</t>
  </si>
  <si>
    <t>Rate Classes</t>
  </si>
  <si>
    <t>Percent of Total kWh</t>
  </si>
  <si>
    <t>Total Secondary &gt; 10 kW</t>
  </si>
  <si>
    <t>Total Primary</t>
  </si>
  <si>
    <t>Energy Efficiency Costs Included In Base Rates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</si>
  <si>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</si>
  <si>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</si>
  <si>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</si>
  <si>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</si>
  <si>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</si>
  <si>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</si>
  <si>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</si>
  <si>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Performance Bonus Factor</t>
  </si>
  <si>
    <t>Calculation of Performance Bonus Class Factor</t>
  </si>
  <si>
    <t xml:space="preserve">Total </t>
  </si>
  <si>
    <t>Incentives</t>
  </si>
  <si>
    <t>Commercial</t>
  </si>
  <si>
    <t>Commercial SOP</t>
  </si>
  <si>
    <t>Load Management SOP</t>
  </si>
  <si>
    <t>Residential SOP</t>
  </si>
  <si>
    <t>Hard-to-Reach</t>
  </si>
  <si>
    <t>Hard-to-Reach SOP</t>
  </si>
  <si>
    <t>Targeted Low-Income Energy Efficiency Program</t>
  </si>
  <si>
    <t>Weighted Commercial Class Allocator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</si>
  <si>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</si>
  <si>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</si>
  <si>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</si>
  <si>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</si>
  <si>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</si>
  <si>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</si>
  <si>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</si>
  <si>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</si>
  <si>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</si>
  <si>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</si>
  <si>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</si>
  <si>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*Directly assigned costs include directly assigned program and directly assigned R&amp;D costs.</t>
  </si>
  <si>
    <t>Admin</t>
  </si>
  <si>
    <t>R&amp;D</t>
  </si>
  <si>
    <t>Research and Development (R&amp;D)</t>
  </si>
  <si>
    <t>Non-Residential</t>
  </si>
  <si>
    <t>Calculation of Non-Residential per kWh Rate</t>
  </si>
  <si>
    <t>Combined per kWh</t>
  </si>
  <si>
    <t>Calculation of Requested EECRF by Customer Class Using Direct Assignment of EECRF Program Costs</t>
  </si>
  <si>
    <t>Sec &lt; 10</t>
  </si>
  <si>
    <t>Sec &gt; 10</t>
  </si>
  <si>
    <t>Primary</t>
  </si>
  <si>
    <t>x</t>
  </si>
  <si>
    <t>Res</t>
  </si>
  <si>
    <t>R&amp;D Programs</t>
  </si>
  <si>
    <t>Commercial Solutions MTP</t>
  </si>
  <si>
    <t>Evaluation, Measurement &amp; Verification</t>
  </si>
  <si>
    <t>EM&amp;V</t>
  </si>
  <si>
    <t>Total (no EM&amp;V cost)</t>
  </si>
  <si>
    <t>South Urban CPI</t>
  </si>
  <si>
    <t>ID Notice kWh</t>
  </si>
  <si>
    <t>kW</t>
  </si>
  <si>
    <t>Base Revenue Adjustment</t>
  </si>
  <si>
    <t>Costs Included in Base Rates + Base Rate Adjustment</t>
  </si>
  <si>
    <t>Municipal Expenses</t>
  </si>
  <si>
    <t>Adjusted EECR Revenue Requirement*</t>
  </si>
  <si>
    <t xml:space="preserve">Total Energy Efficiency Program Revenue Requirement </t>
  </si>
  <si>
    <t>Schedule E</t>
  </si>
  <si>
    <t>Schedule G</t>
  </si>
  <si>
    <t>Schedule H</t>
  </si>
  <si>
    <t>Cost less EM&amp;V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</si>
  <si>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</si>
  <si>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</si>
  <si>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</si>
  <si>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</si>
  <si>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</si>
  <si>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</si>
  <si>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</si>
  <si>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</si>
  <si>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</si>
  <si>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</si>
  <si>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</si>
  <si>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</si>
  <si>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</si>
  <si>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</si>
  <si>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</si>
  <si>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</si>
  <si>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</si>
  <si>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</si>
  <si>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</si>
  <si>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</si>
  <si>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</si>
  <si>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</si>
  <si>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</si>
  <si>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</si>
  <si>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</si>
  <si>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</si>
  <si>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</si>
  <si>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</si>
  <si>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Secondary &gt; 10 kW</t>
  </si>
  <si>
    <t>Schedule Q</t>
  </si>
  <si>
    <t>System and Line Losses</t>
  </si>
  <si>
    <t>so it was not necessary to adjust the EECRF factors for system and line losses.</t>
  </si>
  <si>
    <t>Customer ID Notice kWh</t>
  </si>
  <si>
    <t>Open MTP</t>
  </si>
  <si>
    <t>Adjusted Class Demand Allocation Factor**</t>
  </si>
  <si>
    <t>Cap Calculation</t>
  </si>
  <si>
    <t>http://data.bls.gov/pdq/SurveyOutputServlet;jsessionid=20159F413DD97195AB3E358EDDF9654E.tc_instance5</t>
  </si>
  <si>
    <t>Allocation of EM&amp;V Budget</t>
  </si>
  <si>
    <t>Program Cost Allocation Factor</t>
  </si>
  <si>
    <t>SMART SourceSM Solar PV MTP</t>
  </si>
  <si>
    <t>(l)</t>
  </si>
  <si>
    <t>EM&amp;V Factor</t>
  </si>
  <si>
    <t>CoolSaver© A/C Tune-Up MTP</t>
  </si>
  <si>
    <t>SCORE/CitySmart MTP</t>
  </si>
  <si>
    <t>High  Performance New Homes MTP</t>
  </si>
  <si>
    <t>2002 to 2019</t>
  </si>
  <si>
    <t>AEP Texas EECRF Proceeding Legal Expenses</t>
  </si>
  <si>
    <t>Allocation of EECRF Proceeding Expenses</t>
  </si>
  <si>
    <t>EECRF Proceeding Expenses Factor</t>
  </si>
  <si>
    <t>AEP Texas Combined</t>
  </si>
  <si>
    <r>
      <t>Base Period Adjusted Sales Docket No. 49494</t>
    </r>
    <r>
      <rPr>
        <sz val="10"/>
        <rFont val="Arial"/>
        <family val="2"/>
      </rPr>
      <t xml:space="preserve"> (BPS)</t>
    </r>
  </si>
  <si>
    <t>DEMANDDP</t>
  </si>
  <si>
    <t>Secondary</t>
  </si>
  <si>
    <t>&lt; 10 KW</t>
  </si>
  <si>
    <t>&gt; 10 KW 4CP</t>
  </si>
  <si>
    <t>&gt; 10 KW NCP</t>
  </si>
  <si>
    <t>4CP</t>
  </si>
  <si>
    <t>NCP</t>
  </si>
  <si>
    <t>ADJ DEMANDDP</t>
  </si>
  <si>
    <t>Docket No. 49494</t>
  </si>
  <si>
    <t>Adjusted EECRF Allocator</t>
  </si>
  <si>
    <t>Base Rate Including Revenue Adjustment</t>
  </si>
  <si>
    <t>AEP Texas EECRF Proceeding Expenses</t>
  </si>
  <si>
    <t>AEP Texas EECRF Proceeding Legal Expenses Only For Cap Calculation Purposes</t>
  </si>
  <si>
    <t>AEP Texas Legal Expenses</t>
  </si>
  <si>
    <t>Total Without Interest</t>
  </si>
  <si>
    <t>*no municipal EECRF proceeding expenses or EM&amp;V costs or interest on the over/under recovery are included in the cap calculation</t>
  </si>
  <si>
    <t>Adjusted EECRF Revenue Requirement</t>
  </si>
  <si>
    <t>AEP Texas</t>
  </si>
  <si>
    <t>AEP TX</t>
  </si>
  <si>
    <t>2022 Cap</t>
  </si>
  <si>
    <t>Residential / Commercial 2022 Directly Assigned Program Costs*</t>
  </si>
  <si>
    <t>AEP Texas Inc.</t>
  </si>
  <si>
    <t>(m)</t>
  </si>
  <si>
    <t>(n)</t>
  </si>
  <si>
    <t>AEP Texas Projected 2023 Retail kWh Sales</t>
  </si>
  <si>
    <t>2021 Historical Billing Units</t>
  </si>
  <si>
    <t>2023 Forecasted Billing Unit Less ID Notice Customers</t>
  </si>
  <si>
    <t>The AEP Texas kWh sales forecast for 2023 is based on energy delivered at the meter</t>
  </si>
  <si>
    <t xml:space="preserve">2021 Earned Performance Bonus Calculation </t>
  </si>
  <si>
    <t>2021 Performance Bonus</t>
  </si>
  <si>
    <t>2021 Incentive Allocator</t>
  </si>
  <si>
    <t>2023 Forecasted Billing Unit</t>
  </si>
  <si>
    <t>2023 Forecasted Billing Unit Less ID Notice Customers (S)</t>
  </si>
  <si>
    <t>Central Division</t>
  </si>
  <si>
    <t>2021 (Over)/Under Summary</t>
  </si>
  <si>
    <t>Finacially-</t>
  </si>
  <si>
    <t>EECRF</t>
  </si>
  <si>
    <t>Program +</t>
  </si>
  <si>
    <t>Municipal</t>
  </si>
  <si>
    <t>Based</t>
  </si>
  <si>
    <t>EE</t>
  </si>
  <si>
    <t>EECRF Rider</t>
  </si>
  <si>
    <t>Performance</t>
  </si>
  <si>
    <t>Program</t>
  </si>
  <si>
    <t>EE Base</t>
  </si>
  <si>
    <t>EE Program</t>
  </si>
  <si>
    <t>(Over)/Under</t>
  </si>
  <si>
    <t>Admin Costs</t>
  </si>
  <si>
    <t>R&amp;D Cost</t>
  </si>
  <si>
    <t>EM&amp;V Cost</t>
  </si>
  <si>
    <t>Expense</t>
  </si>
  <si>
    <t>Costs</t>
  </si>
  <si>
    <t>Revenue</t>
  </si>
  <si>
    <t>Bonus</t>
  </si>
  <si>
    <t>Adjustment</t>
  </si>
  <si>
    <t>Recovery</t>
  </si>
  <si>
    <t>Interest</t>
  </si>
  <si>
    <t>a</t>
  </si>
  <si>
    <t>b</t>
  </si>
  <si>
    <t>c</t>
  </si>
  <si>
    <t>d</t>
  </si>
  <si>
    <t>e</t>
  </si>
  <si>
    <t>f=a+b+c-d-e</t>
  </si>
  <si>
    <t>g</t>
  </si>
  <si>
    <t>h</t>
  </si>
  <si>
    <t>i</t>
  </si>
  <si>
    <t>j=g-h-i</t>
  </si>
  <si>
    <t>k</t>
  </si>
  <si>
    <t>l</t>
  </si>
  <si>
    <t>m=j+k+l</t>
  </si>
  <si>
    <t>n=f-m</t>
  </si>
  <si>
    <t>o</t>
  </si>
  <si>
    <t>p=n+o</t>
  </si>
  <si>
    <t>North Division</t>
  </si>
  <si>
    <t>AEP West Operating Companies Billed kWh Forecast</t>
  </si>
  <si>
    <t>Sep-21 Forecast Vintage</t>
  </si>
  <si>
    <t>JURIS</t>
  </si>
  <si>
    <t>REVCLS</t>
  </si>
  <si>
    <t>_LABEL_</t>
  </si>
  <si>
    <t>Billed kWh</t>
  </si>
  <si>
    <t>TCC</t>
  </si>
  <si>
    <t>TCC Total</t>
  </si>
  <si>
    <t>TNC</t>
  </si>
  <si>
    <t>TNC Total</t>
  </si>
  <si>
    <t>AEP Texas Total</t>
  </si>
  <si>
    <t>Total 2023 kWh</t>
  </si>
  <si>
    <t>2023 Cap</t>
  </si>
  <si>
    <t>Evaluation, Measurement &amp; Verification Budget 2023 for evaluation of PY 2022</t>
  </si>
  <si>
    <t>Calculation of 2023 Program Costs Class Factor</t>
  </si>
  <si>
    <t>2023 Energy Efficiency Program Costs + EM&amp;V</t>
  </si>
  <si>
    <t>2023 Program Costs</t>
  </si>
  <si>
    <t>Residential Directly Assigned 2023 Program Costs</t>
  </si>
  <si>
    <t>Commercial Directly Assigned 2023 Program Costs</t>
  </si>
  <si>
    <t>Allocated R&amp;D 2023 Program Costs</t>
  </si>
  <si>
    <t>2023 Energy Efficiency Program Costs</t>
  </si>
  <si>
    <t>Allocated EM&amp;V 2023 Budget Costs</t>
  </si>
  <si>
    <t>Total 2023</t>
  </si>
  <si>
    <t>Allocated 2023 R&amp;D</t>
  </si>
  <si>
    <t>Total 2023 Program Costs</t>
  </si>
  <si>
    <t>2023 Program Allocator</t>
  </si>
  <si>
    <t xml:space="preserve">2023 Program Costs </t>
  </si>
  <si>
    <t>2023 Program Costs + EMV</t>
  </si>
  <si>
    <t>2023 Program Costs Factor</t>
  </si>
  <si>
    <t>**adjusted allocator based on 2023 forecasted kWh</t>
  </si>
  <si>
    <t>2023 Forecasted Billing kWh Unit</t>
  </si>
  <si>
    <t>2023 Program Costs (no EM&amp;V cost)</t>
  </si>
  <si>
    <t>2021 Over/Under Recovery without Interest</t>
  </si>
  <si>
    <t>Calculated Performance Bonus - 2021</t>
  </si>
  <si>
    <t>Total Adjusted 2023 EECRF Revenue Requirement (no EM&amp;V cost)</t>
  </si>
  <si>
    <t>2023 EECR Factor (no EM&amp;V)</t>
  </si>
  <si>
    <t>2023 Total</t>
  </si>
  <si>
    <t>2023 Rev Req</t>
  </si>
  <si>
    <t>2023 kWh</t>
  </si>
  <si>
    <t>EM&amp;V Evaluation of PY 2022</t>
  </si>
  <si>
    <t>2021 Interest</t>
  </si>
  <si>
    <t>Calculated Performance Bonus for 2021</t>
  </si>
  <si>
    <t>Total Adjusted 2023 EECR Revenue Requirement</t>
  </si>
  <si>
    <t>2023 EECRF Program Costs with EM&amp;V</t>
  </si>
  <si>
    <t>2021 Over/Under With Interest</t>
  </si>
  <si>
    <t>2021 Bonus</t>
  </si>
  <si>
    <t>2023 EECR Factor</t>
  </si>
  <si>
    <t>Total 2023 EECRF Revenue Requirement</t>
  </si>
  <si>
    <t>Calculation of 2021 Over/Under Recovery Class Factor</t>
  </si>
  <si>
    <t>2021 Residential Over Recovery</t>
  </si>
  <si>
    <t>2021 Commercial Over Recovery</t>
  </si>
  <si>
    <t>2021 Actual Total Energy Efficiency Factor  Revenues</t>
  </si>
  <si>
    <t>2021 Actual Residential Energy Efficiency Factor  Revenues</t>
  </si>
  <si>
    <t>2021 Actual Commercial Energy Efficiency Factor  Revenues</t>
  </si>
  <si>
    <t>2021 Over Recovery</t>
  </si>
  <si>
    <t>Interest on 2021 Over Recovery</t>
  </si>
  <si>
    <t>Total Over Recovery With Interest</t>
  </si>
  <si>
    <t>2021 Residential Energy Efficiency Expenditures + R&amp;D +EM&amp;V- Municipal EECRF Expenses -Financially-Based incentives</t>
  </si>
  <si>
    <t>2021 Commercial Energy Efficiency Expenditures + R&amp;D + EM&amp;V- Municipal EECRF Expenses -Financially-Based incentives</t>
  </si>
  <si>
    <t>2021 Total Energy Efficiency Expenditures + R&amp;D + EM&amp;V- Municipal EECRF Expenses -Financially-Based incentives</t>
  </si>
  <si>
    <t>2021 Program Costs Over/Under Recovery Allocation</t>
  </si>
  <si>
    <t>2023 Over/Under Recovery Factor</t>
  </si>
  <si>
    <t>Over-Recovery Without Interest for 2023 Cap Purposes</t>
  </si>
  <si>
    <t>2023 Program Cost Allocation Factor</t>
  </si>
  <si>
    <t>Actual 2021 Program Costs*</t>
  </si>
  <si>
    <t>2019 Performance Bonus</t>
  </si>
  <si>
    <t>2021 Billing kWh (less ID Notice)</t>
  </si>
  <si>
    <t>2021 Cost Cap Based on Actuals</t>
  </si>
  <si>
    <r>
      <t xml:space="preserve">2021 Cap As Prescribed in </t>
    </r>
    <r>
      <rPr>
        <sz val="11"/>
        <color indexed="8"/>
        <rFont val="Calibri"/>
        <family val="2"/>
      </rPr>
      <t>§</t>
    </r>
    <r>
      <rPr>
        <sz val="10"/>
        <rFont val="Arial"/>
        <family val="2"/>
      </rPr>
      <t>25.181(f)(8)(B)</t>
    </r>
  </si>
  <si>
    <t>2019 (O)/U (less EM&amp;V and interest)</t>
  </si>
  <si>
    <t xml:space="preserve">2021 Cap Analysis </t>
  </si>
  <si>
    <t>2023 AEP Texas</t>
  </si>
  <si>
    <t>2023 Program Cost Alloc.</t>
  </si>
  <si>
    <t>EECRF Proceeding Expenses DN 52199</t>
  </si>
  <si>
    <t>Municipal Expenses - Docket No. 52199 paid in 2021</t>
  </si>
  <si>
    <t>Municipal Expenses - Docket No. 52199 paid in 2022</t>
  </si>
  <si>
    <t>less Transmision Class trailing under-recovery</t>
  </si>
  <si>
    <t>Schedule I, EE Base Rate Revenue Adjustment, is no longer applicable.</t>
  </si>
  <si>
    <t>As of June 2020, AEP Texas does not recover energy efficiency costs through its base rates, per Docket No. 49494.</t>
  </si>
  <si>
    <t>Central</t>
  </si>
  <si>
    <t>North</t>
  </si>
  <si>
    <t xml:space="preserve">AEPTX Energy Efficiency Update </t>
  </si>
  <si>
    <t>Total Docket No. 52199 EECRF Proceeding Expenses</t>
  </si>
  <si>
    <t>June 1 Filing</t>
  </si>
  <si>
    <t>Change</t>
  </si>
  <si>
    <t>Update</t>
  </si>
  <si>
    <t>*less TetraTech EM&amp;V costs &amp; muni expenses &amp; financially-based incentives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</si>
</sst>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&quot;$&quot;#,##0.000_);[Red]\(&quot;$&quot;#,##0.000\)"/>
    <numFmt numFmtId="169" formatCode="_(* #,##0_);_(* \(#,##0\);_(* &quot;-&quot;??_);_(@_)"/>
    <numFmt numFmtId="170" formatCode="&quot;$&quot;#,##0.0000_);[Red]\(&quot;$&quot;#,##0.0000\)"/>
    <numFmt numFmtId="171" formatCode="&quot;$&quot;#,##0.00000_);[Red]\(&quot;$&quot;#,##0.00000\)"/>
    <numFmt numFmtId="172" formatCode="&quot;$&quot;#,##0.000000_);[Red]\(&quot;$&quot;#,##0.000000\)"/>
    <numFmt numFmtId="173" formatCode="_(* #,##0.0000_);_(* \(#,##0.0000\);_(* &quot;-&quot;??_);_(@_)"/>
    <numFmt numFmtId="174" formatCode="_(* #,##0.000000_);_(* \(#,##0.000000\);_(* &quot;-&quot;??_);_(@_)"/>
    <numFmt numFmtId="175" formatCode="_(* #,##0.000000000_);_(* \(#,##0.000000000\);_(* &quot;-&quot;??_);_(@_)"/>
    <numFmt numFmtId="176" formatCode="&quot;$&quot;#,##0"/>
    <numFmt numFmtId="177" formatCode="_(&quot;$&quot;* #,##0_);_(&quot;$&quot;* \(#,##0\);_(&quot;$&quot;* &quot;-&quot;??_);_(@_)"/>
    <numFmt numFmtId="178" formatCode="&quot;$&quot;#,##0.000000"/>
    <numFmt numFmtId="179" formatCode="#0.0"/>
    <numFmt numFmtId="180" formatCode="#0.000"/>
    <numFmt numFmtId="181" formatCode="_(* #,##0.00000_);_(* \(#,##0.00000\);_(* &quot;-&quot;??_);_(@_)"/>
    <numFmt numFmtId="182" formatCode="&quot;$&quot;#,##0.0000000_);[Red]\(&quot;$&quot;#,##0.0000000\)"/>
    <numFmt numFmtId="183" formatCode="&quot;$&quot;#,##0.00"/>
    <numFmt numFmtId="184" formatCode="0.000"/>
    <numFmt numFmtId="185" formatCode="[$-409]mmm\-yy;@"/>
  </numFmts>
  <fonts count="35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 Unicode MS"/>
      <family val="2"/>
    </font>
    <font>
      <sz val="10"/>
      <color rgb="FF000000"/>
      <name val="Times"/>
      <family val="1"/>
    </font>
    <font>
      <sz val="11"/>
      <color indexed="8"/>
      <name val="Calibri"/>
      <family val="2"/>
      <scheme val="minor"/>
    </font>
    <font>
      <sz val="1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C1C1C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68">
    <xf numFmtId="0" fontId="0" fillId="0" borderId="0"/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4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9">
      <alignment horizontal="center"/>
    </xf>
    <xf numFmtId="3" fontId="18" fillId="0" borderId="0" applyFont="0" applyFill="0" applyBorder="0" applyAlignment="0" applyProtection="0"/>
    <xf numFmtId="0" fontId="18" fillId="24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34" fillId="0" borderId="0"/>
    <xf numFmtId="0" fontId="18" fillId="0" borderId="0"/>
    <xf numFmtId="0" fontId="18" fillId="0" borderId="0"/>
    <xf numFmtId="0" fontId="19" fillId="0" borderId="9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9">
      <alignment horizontal="center"/>
    </xf>
    <xf numFmtId="0" fontId="19" fillId="0" borderId="9">
      <alignment horizontal="center"/>
    </xf>
    <xf numFmtId="0" fontId="19" fillId="0" borderId="9">
      <alignment horizontal="center"/>
    </xf>
    <xf numFmtId="3" fontId="18" fillId="0" borderId="0" applyFont="0" applyFill="0" applyBorder="0" applyAlignment="0" applyProtection="0"/>
    <xf numFmtId="0" fontId="18" fillId="24" borderId="0" applyNumberFormat="0" applyFont="0" applyBorder="0" applyAlignment="0" applyProtection="0"/>
    <xf numFmtId="0" fontId="18" fillId="24" borderId="0" applyNumberFormat="0" applyFont="0" applyBorder="0" applyAlignment="0" applyProtection="0"/>
    <xf numFmtId="0" fontId="34" fillId="0" borderId="0"/>
    <xf numFmtId="0" fontId="18" fillId="0" borderId="0"/>
    <xf numFmtId="4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7" fillId="0" borderId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7" fillId="0" borderId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9" fillId="0" borderId="9">
      <alignment horizontal="center"/>
    </xf>
    <xf numFmtId="0" fontId="18" fillId="24" borderId="0" applyNumberFormat="0" applyFont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7" fillId="0" borderId="0"/>
    <xf numFmtId="43" fontId="18" fillId="0" borderId="0" applyFont="0" applyFill="0" applyBorder="0" applyAlignment="0" applyProtection="0"/>
    <xf numFmtId="4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8" fillId="0" borderId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18" fillId="0" borderId="0"/>
    <xf numFmtId="0" fontId="18" fillId="0" borderId="0" applyNumberFormat="0" applyFont="0" applyFill="0" applyBorder="0" applyProtection="0"/>
    <xf numFmtId="15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29" fillId="0" borderId="0"/>
    <xf numFmtId="0" fontId="1" fillId="0" borderId="0"/>
    <xf numFmtId="44" fontId="34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9">
      <alignment horizontal="center"/>
    </xf>
    <xf numFmtId="40" fontId="18" fillId="0" borderId="0" applyFont="0" applyFill="0" applyBorder="0" applyAlignment="0" applyProtection="0"/>
    <xf numFmtId="0" fontId="18" fillId="0" borderId="0" applyNumberFormat="0" applyFont="0" applyFill="0" applyBorder="0" applyProtection="0"/>
    <xf numFmtId="3" fontId="18" fillId="0" borderId="0" applyFont="0" applyFill="0" applyBorder="0" applyAlignment="0" applyProtection="0"/>
    <xf numFmtId="15" fontId="18" fillId="0" borderId="0" applyFont="0" applyFill="0" applyBorder="0" applyAlignment="0" applyProtection="0"/>
  </cellStyleXfs>
  <cellXfs count="440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0" fillId="0" borderId="0" xfId="0" applyFont="1" applyFill="1" applyBorder="1" applyAlignment="1"/>
    <xf numFmtId="0" fontId="0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0" fontId="0" fillId="0" borderId="11" xfId="0" applyBorder="1" applyAlignment="1">
      <alignment horizontal="center" wrapText="1"/>
    </xf>
    <xf numFmtId="10" fontId="0" fillId="0" borderId="0" xfId="1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8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3" xfId="0" applyFill="1" applyBorder="1" applyAlignment="1">
      <alignment horizontal="center" wrapText="1"/>
    </xf>
    <xf numFmtId="0" fontId="0" fillId="0" borderId="14" xfId="0" applyBorder="1"/>
    <xf numFmtId="10" fontId="0" fillId="0" borderId="0" xfId="0" applyNumberFormat="1"/>
    <xf numFmtId="169" fontId="0" fillId="0" borderId="0" xfId="0" applyNumberFormat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3" fontId="0" fillId="0" borderId="0" xfId="0" applyNumberFormat="1" applyBorder="1"/>
    <xf numFmtId="172" fontId="0" fillId="0" borderId="0" xfId="0" applyNumberFormat="1" applyBorder="1"/>
    <xf numFmtId="169" fontId="0" fillId="0" borderId="0" xfId="4" applyNumberFormat="1" applyFont="1" applyBorder="1"/>
    <xf numFmtId="6" fontId="0" fillId="0" borderId="0" xfId="0" applyNumberFormat="1" applyFill="1" applyBorder="1"/>
    <xf numFmtId="169" fontId="0" fillId="0" borderId="0" xfId="4" applyNumberFormat="1" applyFont="1" applyFill="1" applyBorder="1"/>
    <xf numFmtId="172" fontId="0" fillId="0" borderId="0" xfId="0" applyNumberFormat="1" applyFill="1" applyBorder="1"/>
    <xf numFmtId="10" fontId="0" fillId="0" borderId="0" xfId="1" applyNumberFormat="1" applyFont="1" applyBorder="1"/>
    <xf numFmtId="3" fontId="0" fillId="0" borderId="0" xfId="0" applyNumberFormat="1" applyFill="1" applyBorder="1"/>
    <xf numFmtId="10" fontId="0" fillId="0" borderId="0" xfId="1" applyNumberFormat="1" applyFont="1" applyBorder="1" applyAlignment="1">
      <alignment horizontal="center"/>
    </xf>
    <xf numFmtId="169" fontId="0" fillId="0" borderId="0" xfId="4" applyNumberFormat="1" applyFont="1" applyBorder="1"/>
    <xf numFmtId="169" fontId="0" fillId="0" borderId="0" xfId="4" applyNumberFormat="1" applyFont="1" applyFill="1" applyBorder="1"/>
    <xf numFmtId="10" fontId="0" fillId="0" borderId="0" xfId="1" applyNumberFormat="1" applyFont="1" applyFill="1" applyBorder="1" applyAlignment="1">
      <alignment horizontal="center"/>
    </xf>
    <xf numFmtId="10" fontId="0" fillId="0" borderId="0" xfId="1" applyNumberFormat="1" applyFont="1" applyBorder="1"/>
    <xf numFmtId="9" fontId="0" fillId="0" borderId="0" xfId="1" applyFont="1" applyBorder="1"/>
    <xf numFmtId="166" fontId="0" fillId="0" borderId="0" xfId="1" applyNumberFormat="1" applyFont="1" applyBorder="1"/>
    <xf numFmtId="166" fontId="0" fillId="0" borderId="11" xfId="0" applyNumberFormat="1" applyFill="1" applyBorder="1"/>
    <xf numFmtId="3" fontId="0" fillId="0" borderId="11" xfId="0" applyNumberFormat="1" applyFill="1" applyBorder="1"/>
    <xf numFmtId="172" fontId="0" fillId="0" borderId="11" xfId="0" applyNumberFormat="1" applyFill="1" applyBorder="1"/>
    <xf numFmtId="6" fontId="0" fillId="0" borderId="11" xfId="0" applyNumberFormat="1" applyFill="1" applyBorder="1"/>
    <xf numFmtId="10" fontId="0" fillId="0" borderId="0" xfId="1" applyNumberFormat="1" applyFont="1"/>
    <xf numFmtId="169" fontId="0" fillId="0" borderId="0" xfId="4" applyNumberFormat="1" applyFont="1"/>
    <xf numFmtId="10" fontId="0" fillId="0" borderId="11" xfId="1" applyNumberFormat="1" applyFont="1" applyBorder="1"/>
    <xf numFmtId="169" fontId="0" fillId="0" borderId="11" xfId="4" applyNumberFormat="1" applyFont="1" applyBorder="1"/>
    <xf numFmtId="0" fontId="0" fillId="0" borderId="14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3" xfId="0" applyBorder="1" applyAlignment="1">
      <alignment horizontal="center" wrapText="1"/>
    </xf>
    <xf numFmtId="166" fontId="0" fillId="0" borderId="11" xfId="0" applyNumberFormat="1" applyBorder="1"/>
    <xf numFmtId="0" fontId="0" fillId="0" borderId="11" xfId="0" applyFill="1" applyBorder="1" applyAlignment="1">
      <alignment horizontal="center" wrapText="1"/>
    </xf>
    <xf numFmtId="6" fontId="0" fillId="0" borderId="0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 applyBorder="1"/>
    <xf numFmtId="5" fontId="0" fillId="0" borderId="0" xfId="0" applyNumberFormat="1" applyBorder="1" applyAlignment="1"/>
    <xf numFmtId="5" fontId="0" fillId="0" borderId="11" xfId="0" applyNumberFormat="1" applyBorder="1" applyAlignment="1"/>
    <xf numFmtId="9" fontId="0" fillId="0" borderId="0" xfId="1" applyFo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5" fontId="0" fillId="0" borderId="0" xfId="0" applyNumberFormat="1" applyFill="1" applyBorder="1" applyAlignment="1">
      <alignment horizontal="center"/>
    </xf>
    <xf numFmtId="0" fontId="0" fillId="0" borderId="11" xfId="0" applyBorder="1" applyAlignment="1">
      <alignment horizontal="left"/>
    </xf>
    <xf numFmtId="9" fontId="0" fillId="0" borderId="0" xfId="1" applyFont="1" applyBorder="1" applyAlignment="1"/>
    <xf numFmtId="8" fontId="0" fillId="0" borderId="0" xfId="0" applyNumberFormat="1"/>
    <xf numFmtId="0" fontId="0" fillId="0" borderId="11" xfId="0" applyFill="1" applyBorder="1" applyAlignment="1">
      <alignment horizontal="left" wrapText="1"/>
    </xf>
    <xf numFmtId="44" fontId="0" fillId="0" borderId="0" xfId="2" applyFont="1" applyFill="1" applyBorder="1" applyAlignment="1"/>
    <xf numFmtId="0" fontId="3" fillId="0" borderId="0" xfId="0" applyFont="1" applyBorder="1" applyAlignment="1">
      <alignment horizontal="center" wrapText="1"/>
    </xf>
    <xf numFmtId="8" fontId="2" fillId="0" borderId="0" xfId="0" applyNumberFormat="1" applyFont="1" applyBorder="1" applyAlignment="1">
      <alignment horizontal="center" wrapText="1"/>
    </xf>
    <xf numFmtId="43" fontId="0" fillId="0" borderId="0" xfId="0" applyNumberFormat="1" applyFont="1" applyFill="1" applyBorder="1" applyAlignment="1"/>
    <xf numFmtId="43" fontId="0" fillId="0" borderId="0" xfId="4" applyFont="1" applyFill="1" applyBorder="1" applyAlignment="1"/>
    <xf numFmtId="43" fontId="0" fillId="0" borderId="0" xfId="0" applyNumberFormat="1" applyBorder="1"/>
    <xf numFmtId="0" fontId="0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165" fontId="0" fillId="0" borderId="0" xfId="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7" fontId="0" fillId="0" borderId="0" xfId="0" applyNumberFormat="1" applyFont="1" applyFill="1" applyBorder="1" applyAlignment="1">
      <alignment horizontal="right"/>
    </xf>
    <xf numFmtId="43" fontId="0" fillId="0" borderId="0" xfId="4" applyFont="1" applyFill="1" applyBorder="1"/>
    <xf numFmtId="0" fontId="0" fillId="0" borderId="13" xfId="0" applyBorder="1"/>
    <xf numFmtId="0" fontId="0" fillId="0" borderId="0" xfId="0" applyFont="1" applyFill="1" applyBorder="1" applyAlignment="1">
      <alignment horizontal="center" wrapText="1"/>
    </xf>
    <xf numFmtId="172" fontId="0" fillId="0" borderId="0" xfId="0" applyNumberFormat="1" applyFont="1" applyFill="1" applyBorder="1"/>
    <xf numFmtId="176" fontId="0" fillId="0" borderId="0" xfId="0" applyNumberFormat="1" applyBorder="1" applyAlignment="1">
      <alignment wrapText="1"/>
    </xf>
    <xf numFmtId="6" fontId="0" fillId="0" borderId="0" xfId="0" applyNumberFormat="1" applyBorder="1" applyAlignment="1">
      <alignment wrapText="1"/>
    </xf>
    <xf numFmtId="176" fontId="0" fillId="0" borderId="0" xfId="0" applyNumberFormat="1" applyBorder="1"/>
    <xf numFmtId="8" fontId="0" fillId="0" borderId="0" xfId="0" applyNumberFormat="1" applyBorder="1" applyAlignment="1">
      <alignment wrapText="1"/>
    </xf>
    <xf numFmtId="0" fontId="0" fillId="0" borderId="0" xfId="0" applyFont="1" applyBorder="1"/>
    <xf numFmtId="0" fontId="0" fillId="0" borderId="0" xfId="0" applyFill="1" applyBorder="1" applyAlignment="1">
      <alignment horizontal="left"/>
    </xf>
    <xf numFmtId="169" fontId="0" fillId="0" borderId="0" xfId="0" applyNumberFormat="1" applyFill="1" applyBorder="1"/>
    <xf numFmtId="0" fontId="0" fillId="0" borderId="12" xfId="0" applyFont="1" applyFill="1" applyBorder="1" applyAlignment="1">
      <alignment horizontal="left" wrapText="1"/>
    </xf>
    <xf numFmtId="43" fontId="0" fillId="0" borderId="0" xfId="4" applyFont="1" applyBorder="1"/>
    <xf numFmtId="0" fontId="0" fillId="0" borderId="15" xfId="0" applyBorder="1"/>
    <xf numFmtId="6" fontId="0" fillId="0" borderId="16" xfId="0" applyNumberFormat="1" applyBorder="1"/>
    <xf numFmtId="0" fontId="0" fillId="0" borderId="0" xfId="0" applyFont="1" applyFill="1" applyBorder="1" applyAlignment="1">
      <alignment horizontal="right" wrapText="1"/>
    </xf>
    <xf numFmtId="43" fontId="0" fillId="0" borderId="0" xfId="4" applyFont="1" applyBorder="1"/>
    <xf numFmtId="0" fontId="0" fillId="0" borderId="17" xfId="0" applyBorder="1"/>
    <xf numFmtId="10" fontId="0" fillId="0" borderId="18" xfId="1" applyNumberFormat="1" applyFont="1" applyBorder="1"/>
    <xf numFmtId="0" fontId="0" fillId="0" borderId="17" xfId="0" applyFill="1" applyBorder="1"/>
    <xf numFmtId="0" fontId="0" fillId="0" borderId="19" xfId="0" applyFill="1" applyBorder="1"/>
    <xf numFmtId="0" fontId="0" fillId="0" borderId="17" xfId="0" applyFont="1" applyBorder="1" applyAlignment="1">
      <alignment horizontal="right" wrapText="1"/>
    </xf>
    <xf numFmtId="6" fontId="0" fillId="0" borderId="0" xfId="0" applyNumberFormat="1" applyBorder="1" applyAlignment="1">
      <alignment horizontal="center" wrapText="1"/>
    </xf>
    <xf numFmtId="6" fontId="0" fillId="0" borderId="0" xfId="4" applyNumberFormat="1" applyFont="1" applyBorder="1"/>
    <xf numFmtId="6" fontId="0" fillId="0" borderId="0" xfId="4" applyNumberFormat="1" applyFont="1" applyBorder="1" applyAlignment="1"/>
    <xf numFmtId="9" fontId="0" fillId="0" borderId="0" xfId="1" applyFont="1"/>
    <xf numFmtId="166" fontId="0" fillId="0" borderId="0" xfId="1" applyNumberFormat="1" applyFont="1" applyFill="1" applyBorder="1"/>
    <xf numFmtId="6" fontId="0" fillId="0" borderId="0" xfId="0" applyNumberFormat="1" applyFont="1" applyBorder="1"/>
    <xf numFmtId="178" fontId="0" fillId="0" borderId="0" xfId="0" applyNumberFormat="1" applyFont="1" applyFill="1" applyBorder="1"/>
    <xf numFmtId="6" fontId="0" fillId="0" borderId="0" xfId="0" applyNumberFormat="1" applyFont="1" applyBorder="1" applyAlignment="1"/>
    <xf numFmtId="0" fontId="0" fillId="0" borderId="0" xfId="0" applyFill="1"/>
    <xf numFmtId="0" fontId="0" fillId="0" borderId="14" xfId="0" applyFill="1" applyBorder="1" applyAlignment="1">
      <alignment horizontal="center" wrapText="1"/>
    </xf>
    <xf numFmtId="0" fontId="0" fillId="0" borderId="14" xfId="0" applyFill="1" applyBorder="1"/>
    <xf numFmtId="3" fontId="0" fillId="0" borderId="0" xfId="0" applyNumberFormat="1" applyFill="1"/>
    <xf numFmtId="10" fontId="0" fillId="0" borderId="0" xfId="1" applyNumberFormat="1" applyFont="1" applyFill="1"/>
    <xf numFmtId="169" fontId="0" fillId="0" borderId="0" xfId="4" applyNumberFormat="1" applyFont="1" applyFill="1"/>
    <xf numFmtId="10" fontId="0" fillId="0" borderId="11" xfId="1" applyNumberFormat="1" applyFont="1" applyFill="1" applyBorder="1"/>
    <xf numFmtId="169" fontId="0" fillId="0" borderId="11" xfId="4" applyNumberFormat="1" applyFont="1" applyFill="1" applyBorder="1"/>
    <xf numFmtId="10" fontId="0" fillId="0" borderId="0" xfId="0" applyNumberFormat="1" applyFill="1"/>
    <xf numFmtId="169" fontId="0" fillId="0" borderId="0" xfId="0" applyNumberFormat="1" applyFill="1"/>
    <xf numFmtId="5" fontId="0" fillId="0" borderId="0" xfId="0" applyNumberFormat="1" applyFont="1" applyFill="1" applyBorder="1" applyAlignment="1"/>
    <xf numFmtId="0" fontId="0" fillId="0" borderId="17" xfId="0" applyFont="1" applyFill="1" applyBorder="1"/>
    <xf numFmtId="0" fontId="0" fillId="0" borderId="19" xfId="0" applyFont="1" applyFill="1" applyBorder="1"/>
    <xf numFmtId="178" fontId="0" fillId="0" borderId="11" xfId="0" applyNumberFormat="1" applyFont="1" applyFill="1" applyBorder="1"/>
    <xf numFmtId="172" fontId="0" fillId="0" borderId="11" xfId="0" applyNumberFormat="1" applyFont="1" applyFill="1" applyBorder="1"/>
    <xf numFmtId="172" fontId="0" fillId="0" borderId="20" xfId="0" applyNumberFormat="1" applyFont="1" applyFill="1" applyBorder="1"/>
    <xf numFmtId="169" fontId="0" fillId="0" borderId="0" xfId="4" applyNumberFormat="1" applyFont="1" applyFill="1" applyBorder="1"/>
    <xf numFmtId="0" fontId="0" fillId="0" borderId="12" xfId="0" applyFill="1" applyBorder="1"/>
    <xf numFmtId="6" fontId="0" fillId="0" borderId="16" xfId="0" applyNumberFormat="1" applyFill="1" applyBorder="1"/>
    <xf numFmtId="169" fontId="0" fillId="0" borderId="18" xfId="0" applyNumberFormat="1" applyFill="1" applyBorder="1"/>
    <xf numFmtId="6" fontId="0" fillId="0" borderId="18" xfId="0" applyNumberFormat="1" applyFill="1" applyBorder="1"/>
    <xf numFmtId="172" fontId="0" fillId="0" borderId="20" xfId="0" applyNumberFormat="1" applyFill="1" applyBorder="1"/>
    <xf numFmtId="0" fontId="0" fillId="0" borderId="17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6" fontId="0" fillId="0" borderId="0" xfId="0" applyNumberFormat="1" applyFont="1" applyFill="1" applyBorder="1" applyAlignment="1">
      <alignment horizontal="center"/>
    </xf>
    <xf numFmtId="8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6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0" xfId="0" applyFont="1"/>
    <xf numFmtId="6" fontId="0" fillId="0" borderId="0" xfId="0" applyNumberFormat="1" applyFill="1" applyBorder="1" applyAlignment="1"/>
    <xf numFmtId="10" fontId="0" fillId="0" borderId="0" xfId="1" applyNumberFormat="1" applyFont="1" applyFill="1" applyBorder="1"/>
    <xf numFmtId="172" fontId="0" fillId="0" borderId="0" xfId="0" applyNumberFormat="1" applyFill="1" applyBorder="1" applyAlignment="1">
      <alignment horizontal="left"/>
    </xf>
    <xf numFmtId="6" fontId="0" fillId="0" borderId="0" xfId="0" applyNumberFormat="1" applyBorder="1" applyAlignment="1">
      <alignment horizontal="right" wrapText="1"/>
    </xf>
    <xf numFmtId="172" fontId="0" fillId="0" borderId="0" xfId="0" applyNumberFormat="1" applyBorder="1" applyAlignment="1">
      <alignment horizontal="center"/>
    </xf>
    <xf numFmtId="44" fontId="0" fillId="0" borderId="0" xfId="0" applyNumberFormat="1" applyFont="1"/>
    <xf numFmtId="6" fontId="0" fillId="0" borderId="0" xfId="0" applyNumberFormat="1" applyFont="1" applyBorder="1" applyAlignment="1">
      <alignment wrapText="1"/>
    </xf>
    <xf numFmtId="6" fontId="0" fillId="0" borderId="18" xfId="0" applyNumberFormat="1" applyFont="1" applyBorder="1" applyAlignment="1">
      <alignment wrapText="1"/>
    </xf>
    <xf numFmtId="6" fontId="0" fillId="0" borderId="12" xfId="0" applyNumberFormat="1" applyFont="1" applyBorder="1" applyAlignment="1">
      <alignment wrapText="1"/>
    </xf>
    <xf numFmtId="6" fontId="0" fillId="0" borderId="14" xfId="0" applyNumberFormat="1" applyFont="1" applyBorder="1" applyAlignment="1">
      <alignment wrapText="1"/>
    </xf>
    <xf numFmtId="0" fontId="0" fillId="0" borderId="0" xfId="0" applyFont="1" applyAlignment="1"/>
    <xf numFmtId="6" fontId="0" fillId="0" borderId="0" xfId="0" applyNumberFormat="1" applyFont="1" applyAlignment="1"/>
    <xf numFmtId="173" fontId="0" fillId="0" borderId="17" xfId="4" applyNumberFormat="1" applyFont="1" applyFill="1" applyBorder="1"/>
    <xf numFmtId="173" fontId="0" fillId="0" borderId="0" xfId="4" applyNumberFormat="1" applyFont="1" applyFill="1" applyBorder="1"/>
    <xf numFmtId="173" fontId="0" fillId="0" borderId="18" xfId="0" applyNumberFormat="1" applyFont="1" applyFill="1" applyBorder="1"/>
    <xf numFmtId="173" fontId="0" fillId="0" borderId="0" xfId="0" applyNumberFormat="1" applyFont="1" applyFill="1" applyBorder="1"/>
    <xf numFmtId="173" fontId="0" fillId="0" borderId="11" xfId="0" applyNumberFormat="1" applyFont="1" applyFill="1" applyBorder="1"/>
    <xf numFmtId="174" fontId="0" fillId="0" borderId="11" xfId="0" applyNumberFormat="1" applyFont="1" applyFill="1" applyBorder="1"/>
    <xf numFmtId="173" fontId="0" fillId="0" borderId="20" xfId="0" applyNumberFormat="1" applyFont="1" applyFill="1" applyBorder="1"/>
    <xf numFmtId="0" fontId="0" fillId="0" borderId="17" xfId="0" applyFont="1" applyBorder="1"/>
    <xf numFmtId="6" fontId="0" fillId="0" borderId="18" xfId="0" applyNumberFormat="1" applyFont="1" applyBorder="1"/>
    <xf numFmtId="6" fontId="0" fillId="0" borderId="17" xfId="0" applyNumberFormat="1" applyFont="1" applyBorder="1"/>
    <xf numFmtId="8" fontId="0" fillId="0" borderId="0" xfId="0" applyNumberFormat="1" applyFont="1"/>
    <xf numFmtId="6" fontId="0" fillId="0" borderId="19" xfId="0" applyNumberFormat="1" applyFont="1" applyBorder="1"/>
    <xf numFmtId="6" fontId="0" fillId="0" borderId="11" xfId="0" applyNumberFormat="1" applyFont="1" applyBorder="1"/>
    <xf numFmtId="6" fontId="0" fillId="0" borderId="20" xfId="0" applyNumberFormat="1" applyFont="1" applyBorder="1"/>
    <xf numFmtId="0" fontId="0" fillId="0" borderId="0" xfId="0" applyFont="1" applyBorder="1" applyAlignment="1"/>
    <xf numFmtId="0" fontId="3" fillId="0" borderId="17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8" xfId="0" applyFont="1" applyBorder="1" applyAlignment="1">
      <alignment wrapText="1"/>
    </xf>
    <xf numFmtId="37" fontId="0" fillId="0" borderId="0" xfId="0" applyNumberFormat="1" applyFont="1" applyBorder="1" applyAlignment="1">
      <alignment horizontal="right" vertical="center" wrapText="1"/>
    </xf>
    <xf numFmtId="6" fontId="0" fillId="0" borderId="0" xfId="0" applyNumberFormat="1" applyFont="1" applyBorder="1" applyAlignment="1">
      <alignment horizontal="right" vertical="center" wrapText="1"/>
    </xf>
    <xf numFmtId="177" fontId="0" fillId="0" borderId="0" xfId="2" applyNumberFormat="1" applyFont="1" applyBorder="1"/>
    <xf numFmtId="6" fontId="0" fillId="0" borderId="0" xfId="4" applyNumberFormat="1" applyFont="1" applyBorder="1"/>
    <xf numFmtId="0" fontId="0" fillId="25" borderId="14" xfId="0" applyFont="1" applyFill="1" applyBorder="1" applyAlignment="1">
      <alignment horizontal="center" wrapText="1"/>
    </xf>
    <xf numFmtId="0" fontId="0" fillId="25" borderId="13" xfId="0" applyFont="1" applyFill="1" applyBorder="1" applyAlignment="1">
      <alignment horizontal="center" wrapText="1"/>
    </xf>
    <xf numFmtId="0" fontId="3" fillId="0" borderId="12" xfId="0" applyFont="1" applyBorder="1" applyAlignment="1">
      <alignment wrapText="1"/>
    </xf>
    <xf numFmtId="6" fontId="0" fillId="0" borderId="0" xfId="0" applyNumberFormat="1" applyFont="1" applyBorder="1" applyAlignment="1">
      <alignment horizontal="right" wrapText="1"/>
    </xf>
    <xf numFmtId="172" fontId="0" fillId="0" borderId="0" xfId="0" applyNumberFormat="1"/>
    <xf numFmtId="3" fontId="0" fillId="0" borderId="0" xfId="0" applyNumberFormat="1" applyFont="1" applyFill="1" applyBorder="1"/>
    <xf numFmtId="6" fontId="0" fillId="0" borderId="0" xfId="0" applyNumberFormat="1" applyFill="1"/>
    <xf numFmtId="166" fontId="0" fillId="0" borderId="0" xfId="0" applyNumberFormat="1" applyFill="1"/>
    <xf numFmtId="172" fontId="0" fillId="0" borderId="0" xfId="0" applyNumberFormat="1" applyFill="1"/>
    <xf numFmtId="0" fontId="0" fillId="0" borderId="14" xfId="0" applyFont="1" applyFill="1" applyBorder="1" applyAlignment="1">
      <alignment horizontal="center" wrapText="1"/>
    </xf>
    <xf numFmtId="172" fontId="0" fillId="0" borderId="0" xfId="1" applyNumberFormat="1" applyFont="1" applyFill="1" applyBorder="1"/>
    <xf numFmtId="0" fontId="0" fillId="0" borderId="0" xfId="0" applyAlignment="1">
      <alignment horizontal="right"/>
    </xf>
    <xf numFmtId="6" fontId="0" fillId="0" borderId="18" xfId="0" applyNumberFormat="1" applyBorder="1"/>
    <xf numFmtId="6" fontId="23" fillId="0" borderId="0" xfId="0" applyNumberFormat="1" applyFont="1" applyBorder="1" applyAlignment="1">
      <alignment horizontal="right" wrapText="1"/>
    </xf>
    <xf numFmtId="0" fontId="0" fillId="0" borderId="0" xfId="0" applyFont="1" applyFill="1"/>
    <xf numFmtId="0" fontId="0" fillId="0" borderId="0" xfId="0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169" fontId="0" fillId="0" borderId="0" xfId="0" applyNumberFormat="1" applyBorder="1"/>
    <xf numFmtId="0" fontId="0" fillId="0" borderId="11" xfId="0" applyBorder="1" applyAlignment="1">
      <alignment horizontal="center"/>
    </xf>
    <xf numFmtId="172" fontId="0" fillId="0" borderId="11" xfId="0" applyNumberFormat="1" applyBorder="1"/>
    <xf numFmtId="43" fontId="0" fillId="0" borderId="0" xfId="4" applyFont="1"/>
    <xf numFmtId="10" fontId="0" fillId="0" borderId="0" xfId="0" applyNumberFormat="1" applyFill="1" applyBorder="1"/>
    <xf numFmtId="10" fontId="0" fillId="0" borderId="0" xfId="1" applyNumberFormat="1" applyFont="1" applyFill="1" applyBorder="1"/>
    <xf numFmtId="167" fontId="0" fillId="0" borderId="0" xfId="0" applyNumberFormat="1" applyFont="1" applyBorder="1"/>
    <xf numFmtId="10" fontId="0" fillId="0" borderId="0" xfId="0" applyNumberFormat="1" applyFill="1" applyBorder="1" applyAlignment="1"/>
    <xf numFmtId="6" fontId="0" fillId="0" borderId="13" xfId="0" applyNumberFormat="1" applyBorder="1"/>
    <xf numFmtId="0" fontId="0" fillId="0" borderId="12" xfId="0" applyBorder="1" applyAlignment="1">
      <alignment horizontal="left"/>
    </xf>
    <xf numFmtId="9" fontId="0" fillId="0" borderId="0" xfId="1" applyFont="1" applyFill="1" applyBorder="1"/>
    <xf numFmtId="0" fontId="0" fillId="0" borderId="12" xfId="0" applyFont="1" applyBorder="1" applyAlignment="1">
      <alignment horizontal="left"/>
    </xf>
    <xf numFmtId="43" fontId="0" fillId="0" borderId="0" xfId="4" applyFont="1" applyFill="1"/>
    <xf numFmtId="168" fontId="0" fillId="0" borderId="0" xfId="0" applyNumberFormat="1"/>
    <xf numFmtId="171" fontId="0" fillId="0" borderId="0" xfId="0" applyNumberFormat="1"/>
    <xf numFmtId="10" fontId="0" fillId="0" borderId="0" xfId="4" applyNumberFormat="1" applyFont="1" applyBorder="1"/>
    <xf numFmtId="169" fontId="0" fillId="0" borderId="0" xfId="1" applyNumberFormat="1" applyFont="1"/>
    <xf numFmtId="3" fontId="0" fillId="0" borderId="0" xfId="1" applyNumberFormat="1" applyFont="1" applyBorder="1"/>
    <xf numFmtId="0" fontId="0" fillId="0" borderId="0" xfId="0"/>
    <xf numFmtId="0" fontId="25" fillId="0" borderId="0" xfId="0" applyFont="1" applyAlignment="1">
      <alignment horizontal="left" vertical="top" wrapText="1"/>
    </xf>
    <xf numFmtId="0" fontId="25" fillId="0" borderId="21" xfId="0" applyFont="1" applyBorder="1" applyAlignment="1">
      <alignment horizontal="center" wrapText="1"/>
    </xf>
    <xf numFmtId="0" fontId="25" fillId="0" borderId="0" xfId="0" applyFont="1" applyAlignment="1">
      <alignment horizontal="left"/>
    </xf>
    <xf numFmtId="179" fontId="26" fillId="0" borderId="0" xfId="0" applyNumberFormat="1" applyFont="1" applyAlignment="1">
      <alignment horizontal="right"/>
    </xf>
    <xf numFmtId="180" fontId="26" fillId="0" borderId="0" xfId="0" applyNumberFormat="1" applyFont="1" applyAlignment="1">
      <alignment horizontal="right"/>
    </xf>
    <xf numFmtId="10" fontId="26" fillId="0" borderId="0" xfId="1" applyNumberFormat="1" applyFont="1" applyAlignment="1">
      <alignment horizontal="right"/>
    </xf>
    <xf numFmtId="6" fontId="0" fillId="0" borderId="11" xfId="0" applyNumberFormat="1" applyFont="1" applyFill="1" applyBorder="1" applyAlignment="1"/>
    <xf numFmtId="169" fontId="0" fillId="0" borderId="0" xfId="4" applyNumberFormat="1" applyFont="1" applyFill="1" applyBorder="1" applyAlignment="1"/>
    <xf numFmtId="169" fontId="0" fillId="0" borderId="0" xfId="0" applyNumberFormat="1" applyFill="1" applyBorder="1" applyAlignment="1"/>
    <xf numFmtId="0" fontId="0" fillId="0" borderId="0" xfId="0"/>
    <xf numFmtId="0" fontId="0" fillId="25" borderId="0" xfId="0" applyFont="1" applyFill="1" applyBorder="1" applyAlignment="1">
      <alignment horizontal="center" wrapText="1"/>
    </xf>
    <xf numFmtId="6" fontId="0" fillId="0" borderId="20" xfId="0" applyNumberFormat="1" applyFont="1" applyBorder="1" applyAlignment="1">
      <alignment wrapText="1"/>
    </xf>
    <xf numFmtId="0" fontId="0" fillId="25" borderId="12" xfId="0" applyFont="1" applyFill="1" applyBorder="1" applyAlignment="1">
      <alignment wrapText="1"/>
    </xf>
    <xf numFmtId="0" fontId="0" fillId="25" borderId="14" xfId="0" applyFont="1" applyFill="1" applyBorder="1" applyAlignment="1">
      <alignment wrapText="1"/>
    </xf>
    <xf numFmtId="0" fontId="0" fillId="25" borderId="13" xfId="0" applyFont="1" applyFill="1" applyBorder="1" applyAlignment="1">
      <alignment wrapText="1"/>
    </xf>
    <xf numFmtId="6" fontId="0" fillId="0" borderId="22" xfId="0" applyNumberFormat="1" applyFont="1" applyBorder="1"/>
    <xf numFmtId="0" fontId="0" fillId="0" borderId="22" xfId="0" applyFont="1" applyBorder="1" applyAlignment="1"/>
    <xf numFmtId="6" fontId="0" fillId="0" borderId="15" xfId="0" applyNumberFormat="1" applyFont="1" applyBorder="1"/>
    <xf numFmtId="6" fontId="0" fillId="0" borderId="16" xfId="0" applyNumberFormat="1" applyFont="1" applyBorder="1"/>
    <xf numFmtId="167" fontId="0" fillId="0" borderId="11" xfId="1" applyNumberFormat="1" applyFont="1" applyBorder="1"/>
    <xf numFmtId="167" fontId="0" fillId="0" borderId="20" xfId="1" applyNumberFormat="1" applyFont="1" applyFill="1" applyBorder="1"/>
    <xf numFmtId="0" fontId="0" fillId="25" borderId="23" xfId="0" applyFont="1" applyFill="1" applyBorder="1" applyAlignment="1">
      <alignment horizontal="center" wrapText="1"/>
    </xf>
    <xf numFmtId="6" fontId="0" fillId="0" borderId="23" xfId="0" applyNumberFormat="1" applyFont="1" applyBorder="1" applyAlignment="1">
      <alignment wrapText="1"/>
    </xf>
    <xf numFmtId="10" fontId="26" fillId="0" borderId="0" xfId="1" applyNumberFormat="1" applyFont="1" applyFill="1" applyBorder="1" applyAlignment="1">
      <alignment horizontal="right"/>
    </xf>
    <xf numFmtId="0" fontId="0" fillId="0" borderId="0" xfId="0"/>
    <xf numFmtId="178" fontId="0" fillId="0" borderId="0" xfId="0" applyNumberFormat="1" applyFont="1" applyFill="1" applyBorder="1" applyAlignment="1"/>
    <xf numFmtId="170" fontId="0" fillId="0" borderId="0" xfId="0" applyNumberFormat="1" applyBorder="1"/>
    <xf numFmtId="6" fontId="0" fillId="0" borderId="20" xfId="0" applyNumberFormat="1" applyBorder="1"/>
    <xf numFmtId="174" fontId="0" fillId="0" borderId="0" xfId="0" applyNumberFormat="1" applyFill="1" applyBorder="1"/>
    <xf numFmtId="180" fontId="26" fillId="0" borderId="0" xfId="0" applyNumberFormat="1" applyFont="1" applyFill="1" applyAlignment="1">
      <alignment horizontal="right"/>
    </xf>
    <xf numFmtId="0" fontId="0" fillId="0" borderId="0" xfId="0"/>
    <xf numFmtId="0" fontId="0" fillId="0" borderId="0" xfId="0" applyFont="1" applyFill="1" applyBorder="1"/>
    <xf numFmtId="172" fontId="0" fillId="0" borderId="0" xfId="1" applyNumberFormat="1" applyFont="1" applyFill="1" applyBorder="1"/>
    <xf numFmtId="172" fontId="0" fillId="0" borderId="0" xfId="0" applyNumberFormat="1" applyFont="1" applyFill="1" applyBorder="1"/>
    <xf numFmtId="0" fontId="0" fillId="0" borderId="0" xfId="0"/>
    <xf numFmtId="0" fontId="0" fillId="0" borderId="22" xfId="0" applyFont="1" applyBorder="1"/>
    <xf numFmtId="0" fontId="0" fillId="0" borderId="17" xfId="0" applyFont="1" applyFill="1" applyBorder="1"/>
    <xf numFmtId="0" fontId="0" fillId="0" borderId="14" xfId="0" applyFont="1" applyBorder="1" applyAlignment="1">
      <alignment horizontal="center" wrapText="1"/>
    </xf>
    <xf numFmtId="0" fontId="0" fillId="0" borderId="14" xfId="0" applyFont="1" applyFill="1" applyBorder="1" applyAlignment="1">
      <alignment horizontal="right" wrapText="1"/>
    </xf>
    <xf numFmtId="0" fontId="0" fillId="0" borderId="13" xfId="0" applyFont="1" applyFill="1" applyBorder="1" applyAlignment="1">
      <alignment horizontal="right" wrapText="1"/>
    </xf>
    <xf numFmtId="0" fontId="0" fillId="0" borderId="12" xfId="0" applyFont="1" applyBorder="1"/>
    <xf numFmtId="0" fontId="0" fillId="0" borderId="14" xfId="0" applyFont="1" applyFill="1" applyBorder="1" applyAlignment="1">
      <alignment horizontal="center" wrapText="1"/>
    </xf>
    <xf numFmtId="0" fontId="0" fillId="0" borderId="0" xfId="0" applyFont="1" applyAlignment="1"/>
    <xf numFmtId="0" fontId="0" fillId="0" borderId="0" xfId="0" applyFont="1"/>
    <xf numFmtId="0" fontId="0" fillId="0" borderId="11" xfId="0" applyFont="1" applyBorder="1"/>
    <xf numFmtId="0" fontId="0" fillId="0" borderId="11" xfId="0" applyFont="1" applyFill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  <xf numFmtId="4" fontId="0" fillId="0" borderId="0" xfId="0" applyNumberFormat="1" applyFont="1" applyFill="1" applyBorder="1" applyProtection="1"/>
    <xf numFmtId="0" fontId="0" fillId="0" borderId="22" xfId="0" applyFont="1" applyFill="1" applyBorder="1"/>
    <xf numFmtId="0" fontId="0" fillId="0" borderId="19" xfId="0" applyFont="1" applyBorder="1" applyAlignment="1">
      <alignment wrapText="1"/>
    </xf>
    <xf numFmtId="0" fontId="3" fillId="0" borderId="0" xfId="0" applyFont="1"/>
    <xf numFmtId="0" fontId="3" fillId="0" borderId="0" xfId="0" applyFont="1" applyBorder="1"/>
    <xf numFmtId="6" fontId="0" fillId="0" borderId="0" xfId="1" applyNumberFormat="1" applyFont="1" applyBorder="1" applyAlignment="1"/>
    <xf numFmtId="6" fontId="0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0" fontId="0" fillId="0" borderId="0" xfId="0"/>
    <xf numFmtId="0" fontId="0" fillId="0" borderId="11" xfId="0" applyFont="1" applyFill="1" applyBorder="1"/>
    <xf numFmtId="0" fontId="0" fillId="0" borderId="17" xfId="0" applyFont="1" applyBorder="1"/>
    <xf numFmtId="180" fontId="0" fillId="0" borderId="0" xfId="0" applyNumberFormat="1"/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0" fillId="0" borderId="11" xfId="0" applyFont="1" applyBorder="1" applyAlignment="1">
      <alignment horizontal="left"/>
    </xf>
    <xf numFmtId="169" fontId="0" fillId="0" borderId="0" xfId="1" applyNumberFormat="1" applyFont="1" applyFill="1" applyBorder="1"/>
    <xf numFmtId="37" fontId="0" fillId="0" borderId="0" xfId="0" applyNumberFormat="1"/>
    <xf numFmtId="8" fontId="0" fillId="0" borderId="0" xfId="0" applyNumberFormat="1" applyFont="1" applyBorder="1" applyAlignment="1">
      <alignment wrapText="1"/>
    </xf>
    <xf numFmtId="169" fontId="0" fillId="0" borderId="0" xfId="0" applyNumberFormat="1" applyBorder="1" applyAlignment="1">
      <alignment wrapText="1"/>
    </xf>
    <xf numFmtId="6" fontId="0" fillId="0" borderId="0" xfId="4" applyNumberFormat="1" applyFont="1" applyBorder="1"/>
    <xf numFmtId="6" fontId="0" fillId="0" borderId="0" xfId="0" applyNumberFormat="1" applyFont="1" applyFill="1" applyBorder="1" applyAlignment="1">
      <alignment horizontal="right" wrapText="1"/>
    </xf>
    <xf numFmtId="43" fontId="0" fillId="0" borderId="0" xfId="4" applyFont="1" applyAlignment="1"/>
    <xf numFmtId="0" fontId="0" fillId="0" borderId="0" xfId="0"/>
    <xf numFmtId="0" fontId="0" fillId="0" borderId="0" xfId="0" applyFont="1" applyFill="1" applyBorder="1" applyAlignment="1">
      <alignment horizontal="right"/>
    </xf>
    <xf numFmtId="10" fontId="0" fillId="0" borderId="18" xfId="1" applyNumberFormat="1" applyFont="1" applyFill="1" applyBorder="1"/>
    <xf numFmtId="169" fontId="0" fillId="0" borderId="13" xfId="0" applyNumberFormat="1" applyFill="1" applyBorder="1"/>
    <xf numFmtId="182" fontId="0" fillId="0" borderId="0" xfId="0" applyNumberFormat="1" applyBorder="1"/>
    <xf numFmtId="0" fontId="0" fillId="0" borderId="0" xfId="0" applyFont="1" applyBorder="1" applyAlignment="1">
      <alignment wrapText="1"/>
    </xf>
    <xf numFmtId="180" fontId="28" fillId="0" borderId="0" xfId="53" applyNumberFormat="1" applyFont="1" applyFill="1" applyBorder="1" applyAlignment="1">
      <alignment horizontal="right"/>
    </xf>
    <xf numFmtId="10" fontId="28" fillId="0" borderId="0" xfId="147" applyNumberFormat="1" applyFont="1" applyFill="1" applyBorder="1" applyAlignment="1">
      <alignment horizontal="right"/>
    </xf>
    <xf numFmtId="0" fontId="25" fillId="0" borderId="0" xfId="158" applyFont="1" applyFill="1" applyAlignment="1">
      <alignment horizontal="left"/>
    </xf>
    <xf numFmtId="180" fontId="26" fillId="0" borderId="0" xfId="158" applyNumberFormat="1" applyFont="1" applyFill="1" applyAlignment="1">
      <alignment horizontal="right"/>
    </xf>
    <xf numFmtId="180" fontId="29" fillId="0" borderId="0" xfId="158" applyNumberFormat="1"/>
    <xf numFmtId="172" fontId="0" fillId="0" borderId="15" xfId="0" applyNumberFormat="1" applyFont="1" applyFill="1" applyBorder="1"/>
    <xf numFmtId="172" fontId="0" fillId="0" borderId="16" xfId="0" applyNumberFormat="1" applyFont="1" applyFill="1" applyBorder="1"/>
    <xf numFmtId="169" fontId="0" fillId="0" borderId="11" xfId="0" applyNumberFormat="1" applyFill="1" applyBorder="1"/>
    <xf numFmtId="37" fontId="0" fillId="0" borderId="0" xfId="0" applyNumberFormat="1" applyFill="1"/>
    <xf numFmtId="176" fontId="1" fillId="0" borderId="0" xfId="159" applyNumberFormat="1" applyBorder="1"/>
    <xf numFmtId="6" fontId="0" fillId="0" borderId="13" xfId="0" applyNumberFormat="1" applyFont="1" applyBorder="1" applyAlignment="1">
      <alignment wrapText="1"/>
    </xf>
    <xf numFmtId="5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0" fontId="0" fillId="0" borderId="0" xfId="0" applyNumberFormat="1" applyFont="1" applyFill="1" applyBorder="1" applyAlignment="1">
      <alignment wrapText="1"/>
    </xf>
    <xf numFmtId="0" fontId="0" fillId="0" borderId="11" xfId="0" applyFont="1" applyBorder="1" applyAlignment="1">
      <alignment horizontal="center"/>
    </xf>
    <xf numFmtId="0" fontId="3" fillId="25" borderId="12" xfId="0" applyFont="1" applyFill="1" applyBorder="1" applyAlignment="1">
      <alignment horizontal="left" wrapText="1"/>
    </xf>
    <xf numFmtId="180" fontId="29" fillId="0" borderId="0" xfId="158" applyNumberFormat="1" applyFill="1"/>
    <xf numFmtId="0" fontId="0" fillId="0" borderId="0" xfId="0"/>
    <xf numFmtId="0" fontId="0" fillId="0" borderId="0" xfId="0" applyFont="1"/>
    <xf numFmtId="10" fontId="26" fillId="0" borderId="0" xfId="1" applyNumberFormat="1" applyFont="1" applyFill="1" applyBorder="1" applyAlignment="1">
      <alignment horizontal="right"/>
    </xf>
    <xf numFmtId="180" fontId="26" fillId="0" borderId="0" xfId="0" applyNumberFormat="1" applyFont="1" applyFill="1" applyAlignment="1">
      <alignment horizontal="right"/>
    </xf>
    <xf numFmtId="0" fontId="25" fillId="0" borderId="0" xfId="158" applyFont="1" applyFill="1" applyAlignment="1">
      <alignment horizontal="left"/>
    </xf>
    <xf numFmtId="0" fontId="0" fillId="0" borderId="17" xfId="0" applyFont="1" applyFill="1" applyBorder="1" applyAlignment="1">
      <alignment horizontal="right" wrapText="1"/>
    </xf>
    <xf numFmtId="37" fontId="0" fillId="0" borderId="0" xfId="0" applyNumberFormat="1" applyFill="1" applyBorder="1"/>
    <xf numFmtId="5" fontId="0" fillId="0" borderId="0" xfId="0" applyNumberFormat="1" applyFill="1" applyBorder="1" applyAlignment="1"/>
    <xf numFmtId="0" fontId="0" fillId="0" borderId="0" xfId="0" applyFont="1" applyFill="1" applyBorder="1" applyAlignment="1"/>
    <xf numFmtId="8" fontId="0" fillId="0" borderId="0" xfId="0" applyNumberFormat="1" applyBorder="1" applyAlignment="1"/>
    <xf numFmtId="0" fontId="0" fillId="0" borderId="0" xfId="0" applyFont="1" applyFill="1" applyBorder="1" applyAlignment="1">
      <alignment horizontal="center" wrapText="1"/>
    </xf>
    <xf numFmtId="37" fontId="0" fillId="0" borderId="0" xfId="0" applyNumberFormat="1" applyBorder="1" applyAlignment="1"/>
    <xf numFmtId="37" fontId="0" fillId="0" borderId="11" xfId="0" applyNumberFormat="1" applyBorder="1" applyAlignment="1"/>
    <xf numFmtId="9" fontId="0" fillId="0" borderId="0" xfId="1" applyFont="1" applyBorder="1" applyAlignment="1">
      <alignment wrapText="1"/>
    </xf>
    <xf numFmtId="172" fontId="0" fillId="0" borderId="0" xfId="0" applyNumberFormat="1" applyBorder="1" applyAlignment="1"/>
    <xf numFmtId="44" fontId="0" fillId="0" borderId="0" xfId="0" applyNumberFormat="1" applyBorder="1"/>
    <xf numFmtId="8" fontId="0" fillId="0" borderId="0" xfId="0" applyNumberFormat="1" applyFill="1"/>
    <xf numFmtId="0" fontId="0" fillId="0" borderId="0" xfId="0"/>
    <xf numFmtId="0" fontId="25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82" fontId="0" fillId="0" borderId="11" xfId="0" applyNumberFormat="1" applyBorder="1"/>
    <xf numFmtId="6" fontId="0" fillId="0" borderId="14" xfId="0" applyNumberFormat="1" applyFill="1" applyBorder="1"/>
    <xf numFmtId="0" fontId="0" fillId="0" borderId="0" xfId="0" applyFont="1" applyBorder="1" applyAlignment="1">
      <alignment horizontal="center" wrapText="1"/>
    </xf>
    <xf numFmtId="8" fontId="0" fillId="0" borderId="17" xfId="0" applyNumberFormat="1" applyFont="1" applyBorder="1"/>
    <xf numFmtId="8" fontId="0" fillId="0" borderId="0" xfId="0" applyNumberFormat="1" applyFont="1" applyBorder="1"/>
    <xf numFmtId="169" fontId="0" fillId="0" borderId="0" xfId="1" applyNumberFormat="1" applyFont="1" applyFill="1" applyBorder="1"/>
    <xf numFmtId="175" fontId="0" fillId="0" borderId="0" xfId="4" applyNumberFormat="1" applyFont="1" applyAlignment="1">
      <alignment horizontal="center"/>
    </xf>
    <xf numFmtId="181" fontId="0" fillId="0" borderId="0" xfId="4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1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Alignment="1">
      <alignment horizontal="center"/>
    </xf>
    <xf numFmtId="10" fontId="0" fillId="0" borderId="11" xfId="0" applyNumberFormat="1" applyFont="1" applyBorder="1" applyAlignment="1">
      <alignment horizontal="center"/>
    </xf>
    <xf numFmtId="176" fontId="0" fillId="0" borderId="0" xfId="0" applyNumberForma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0" fillId="0" borderId="22" xfId="0" applyFill="1" applyBorder="1"/>
    <xf numFmtId="0" fontId="0" fillId="0" borderId="16" xfId="0" applyFill="1" applyBorder="1"/>
    <xf numFmtId="2" fontId="0" fillId="0" borderId="0" xfId="0" applyNumberFormat="1" applyBorder="1"/>
    <xf numFmtId="0" fontId="0" fillId="0" borderId="11" xfId="0" applyFont="1" applyFill="1" applyBorder="1" applyAlignment="1"/>
    <xf numFmtId="6" fontId="0" fillId="0" borderId="16" xfId="4" applyNumberFormat="1" applyFont="1" applyBorder="1"/>
    <xf numFmtId="0" fontId="0" fillId="0" borderId="20" xfId="0" applyFont="1" applyBorder="1" applyAlignment="1">
      <alignment horizontal="center" wrapText="1"/>
    </xf>
    <xf numFmtId="0" fontId="0" fillId="0" borderId="17" xfId="0" applyFont="1" applyFill="1" applyBorder="1" applyAlignment="1"/>
    <xf numFmtId="6" fontId="0" fillId="0" borderId="18" xfId="0" applyNumberFormat="1" applyFont="1" applyFill="1" applyBorder="1" applyAlignment="1">
      <alignment horizontal="right"/>
    </xf>
    <xf numFmtId="0" fontId="0" fillId="0" borderId="19" xfId="0" applyBorder="1" applyAlignment="1">
      <alignment horizontal="left"/>
    </xf>
    <xf numFmtId="17" fontId="0" fillId="0" borderId="19" xfId="0" applyNumberFormat="1" applyFont="1" applyFill="1" applyBorder="1" applyAlignment="1"/>
    <xf numFmtId="8" fontId="0" fillId="0" borderId="0" xfId="0" applyNumberFormat="1" applyFont="1" applyAlignment="1"/>
    <xf numFmtId="183" fontId="0" fillId="0" borderId="0" xfId="0" applyNumberFormat="1" applyFont="1" applyFill="1" applyBorder="1" applyAlignment="1">
      <alignment horizontal="right" wrapText="1"/>
    </xf>
    <xf numFmtId="183" fontId="0" fillId="0" borderId="11" xfId="0" applyNumberFormat="1" applyFont="1" applyFill="1" applyBorder="1" applyAlignment="1">
      <alignment horizontal="right" wrapText="1"/>
    </xf>
    <xf numFmtId="183" fontId="0" fillId="0" borderId="0" xfId="0" applyNumberFormat="1"/>
    <xf numFmtId="6" fontId="0" fillId="0" borderId="11" xfId="0" applyNumberFormat="1" applyBorder="1" applyAlignment="1">
      <alignment horizontal="center"/>
    </xf>
    <xf numFmtId="43" fontId="0" fillId="0" borderId="0" xfId="4" applyFont="1"/>
    <xf numFmtId="4" fontId="0" fillId="0" borderId="0" xfId="53" applyNumberFormat="1" applyFont="1" applyBorder="1" applyAlignment="1" applyProtection="1">
      <alignment horizontal="center" wrapText="1"/>
      <protection locked="0"/>
    </xf>
    <xf numFmtId="0" fontId="30" fillId="0" borderId="0" xfId="0" applyFont="1" applyAlignment="1">
      <alignment vertical="center"/>
    </xf>
    <xf numFmtId="18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/>
    <xf numFmtId="0" fontId="3" fillId="0" borderId="0" xfId="0" applyFont="1" applyFill="1" applyBorder="1"/>
    <xf numFmtId="0" fontId="3" fillId="0" borderId="0" xfId="0" applyFont="1" applyBorder="1" applyAlignment="1">
      <alignment horizontal="left"/>
    </xf>
    <xf numFmtId="0" fontId="0" fillId="0" borderId="0" xfId="0" applyFill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3" fontId="0" fillId="0" borderId="0" xfId="0" applyNumberFormat="1" applyFont="1" applyBorder="1" applyAlignment="1">
      <alignment horizontal="center"/>
    </xf>
    <xf numFmtId="176" fontId="0" fillId="0" borderId="0" xfId="0" applyNumberFormat="1"/>
    <xf numFmtId="176" fontId="0" fillId="0" borderId="0" xfId="0" applyNumberFormat="1" applyFill="1"/>
    <xf numFmtId="176" fontId="0" fillId="0" borderId="11" xfId="0" applyNumberFormat="1" applyBorder="1"/>
    <xf numFmtId="176" fontId="0" fillId="0" borderId="11" xfId="0" applyNumberFormat="1" applyFill="1" applyBorder="1"/>
    <xf numFmtId="6" fontId="0" fillId="0" borderId="0" xfId="0" applyNumberFormat="1" applyFont="1" applyBorder="1" applyAlignment="1">
      <alignment horizontal="left"/>
    </xf>
    <xf numFmtId="6" fontId="0" fillId="0" borderId="0" xfId="0" applyNumberFormat="1" applyFont="1" applyFill="1" applyBorder="1" applyAlignment="1"/>
    <xf numFmtId="176" fontId="0" fillId="0" borderId="0" xfId="4" applyNumberFormat="1" applyFont="1"/>
    <xf numFmtId="0" fontId="32" fillId="0" borderId="24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3" fontId="32" fillId="0" borderId="0" xfId="0" applyNumberFormat="1" applyFont="1" applyAlignment="1">
      <alignment vertical="top" wrapText="1"/>
    </xf>
    <xf numFmtId="0" fontId="31" fillId="0" borderId="0" xfId="0" applyFont="1" applyAlignment="1">
      <alignment vertical="top" wrapText="1"/>
    </xf>
    <xf numFmtId="3" fontId="31" fillId="0" borderId="0" xfId="0" applyNumberFormat="1" applyFont="1" applyAlignment="1">
      <alignment vertical="top" wrapText="1"/>
    </xf>
    <xf numFmtId="169" fontId="32" fillId="0" borderId="0" xfId="4" applyNumberFormat="1" applyFont="1" applyAlignment="1">
      <alignment vertical="top" wrapText="1"/>
    </xf>
    <xf numFmtId="3" fontId="33" fillId="0" borderId="0" xfId="0" applyNumberFormat="1" applyFont="1"/>
    <xf numFmtId="0" fontId="31" fillId="0" borderId="0" xfId="0" applyFont="1" applyBorder="1" applyAlignment="1">
      <alignment horizontal="center" vertical="top" wrapText="1"/>
    </xf>
    <xf numFmtId="185" fontId="31" fillId="0" borderId="0" xfId="0" applyNumberFormat="1" applyFont="1" applyBorder="1" applyAlignment="1">
      <alignment horizontal="center" vertical="top" wrapText="1"/>
    </xf>
    <xf numFmtId="6" fontId="0" fillId="0" borderId="20" xfId="0" applyNumberFormat="1" applyFont="1" applyFill="1" applyBorder="1" applyAlignment="1">
      <alignment horizontal="right"/>
    </xf>
    <xf numFmtId="0" fontId="0" fillId="0" borderId="0" xfId="0"/>
    <xf numFmtId="0" fontId="0" fillId="0" borderId="15" xfId="0" applyFont="1" applyFill="1" applyBorder="1" applyAlignment="1"/>
    <xf numFmtId="43" fontId="0" fillId="0" borderId="15" xfId="4" applyFont="1" applyBorder="1"/>
    <xf numFmtId="10" fontId="0" fillId="0" borderId="15" xfId="1" applyNumberFormat="1" applyFont="1" applyBorder="1" applyAlignment="1">
      <alignment horizontal="center"/>
    </xf>
    <xf numFmtId="3" fontId="0" fillId="0" borderId="15" xfId="0" applyNumberFormat="1" applyBorder="1"/>
    <xf numFmtId="0" fontId="0" fillId="0" borderId="18" xfId="0" applyFont="1" applyFill="1" applyBorder="1" applyAlignment="1">
      <alignment horizontal="center" wrapText="1"/>
    </xf>
    <xf numFmtId="178" fontId="0" fillId="0" borderId="0" xfId="0" applyNumberFormat="1" applyBorder="1"/>
    <xf numFmtId="178" fontId="0" fillId="0" borderId="18" xfId="0" applyNumberFormat="1" applyFill="1" applyBorder="1"/>
    <xf numFmtId="0" fontId="0" fillId="0" borderId="19" xfId="0" applyBorder="1"/>
    <xf numFmtId="42" fontId="0" fillId="0" borderId="0" xfId="0" applyNumberFormat="1" applyBorder="1"/>
    <xf numFmtId="0" fontId="0" fillId="0" borderId="16" xfId="0" applyBorder="1"/>
    <xf numFmtId="0" fontId="0" fillId="0" borderId="20" xfId="0" applyBorder="1"/>
    <xf numFmtId="169" fontId="0" fillId="0" borderId="0" xfId="4" applyNumberFormat="1" applyFont="1"/>
    <xf numFmtId="166" fontId="0" fillId="0" borderId="0" xfId="0" applyNumberFormat="1" applyFont="1" applyFill="1" applyBorder="1"/>
    <xf numFmtId="166" fontId="0" fillId="0" borderId="11" xfId="0" applyNumberFormat="1" applyFont="1" applyFill="1" applyBorder="1"/>
    <xf numFmtId="10" fontId="0" fillId="0" borderId="13" xfId="0" applyNumberFormat="1" applyBorder="1"/>
    <xf numFmtId="0" fontId="3" fillId="0" borderId="17" xfId="0" applyFont="1" applyFill="1" applyBorder="1" applyAlignment="1">
      <alignment wrapText="1"/>
    </xf>
    <xf numFmtId="176" fontId="1" fillId="0" borderId="0" xfId="159" applyNumberFormat="1" applyFill="1" applyBorder="1"/>
    <xf numFmtId="8" fontId="0" fillId="0" borderId="0" xfId="0" applyNumberFormat="1" applyFont="1" applyFill="1" applyBorder="1" applyAlignment="1">
      <alignment wrapText="1"/>
    </xf>
    <xf numFmtId="6" fontId="0" fillId="0" borderId="0" xfId="0" applyNumberFormat="1" applyFont="1" applyFill="1" applyBorder="1" applyAlignment="1">
      <alignment wrapText="1"/>
    </xf>
    <xf numFmtId="6" fontId="0" fillId="0" borderId="18" xfId="0" applyNumberFormat="1" applyFont="1" applyFill="1" applyBorder="1" applyAlignment="1">
      <alignment wrapText="1"/>
    </xf>
    <xf numFmtId="0" fontId="0" fillId="0" borderId="17" xfId="0" applyFont="1" applyFill="1" applyBorder="1" applyAlignment="1">
      <alignment horizontal="right" wrapText="1"/>
    </xf>
    <xf numFmtId="0" fontId="0" fillId="0" borderId="0" xfId="0" applyFont="1" applyFill="1" applyBorder="1" applyAlignment="1">
      <alignment wrapText="1"/>
    </xf>
    <xf numFmtId="176" fontId="0" fillId="0" borderId="0" xfId="0" applyNumberFormat="1" applyFill="1" applyBorder="1"/>
    <xf numFmtId="8" fontId="23" fillId="0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0" fontId="1" fillId="0" borderId="17" xfId="159" applyBorder="1" applyAlignment="1">
      <alignment horizontal="right"/>
    </xf>
    <xf numFmtId="0" fontId="1" fillId="0" borderId="17" xfId="159" applyFill="1" applyBorder="1" applyAlignment="1">
      <alignment horizontal="right"/>
    </xf>
    <xf numFmtId="0" fontId="1" fillId="0" borderId="17" xfId="159" applyFont="1" applyFill="1" applyBorder="1" applyAlignment="1">
      <alignment horizontal="right"/>
    </xf>
    <xf numFmtId="0" fontId="1" fillId="0" borderId="17" xfId="159" applyFont="1" applyBorder="1" applyAlignment="1">
      <alignment horizontal="right"/>
    </xf>
    <xf numFmtId="0" fontId="0" fillId="0" borderId="0" xfId="0"/>
    <xf numFmtId="5" fontId="0" fillId="0" borderId="0" xfId="0" applyNumberFormat="1" applyFont="1" applyBorder="1" applyAlignment="1">
      <alignment horizontal="center"/>
    </xf>
    <xf numFmtId="10" fontId="0" fillId="0" borderId="0" xfId="1" applyNumberFormat="1" applyFont="1" applyFill="1" applyBorder="1" applyAlignment="1"/>
    <xf numFmtId="10" fontId="0" fillId="0" borderId="0" xfId="0" applyNumberFormat="1" applyBorder="1" applyAlignment="1"/>
    <xf numFmtId="0" fontId="0" fillId="0" borderId="25" xfId="0" applyBorder="1" applyAlignment="1">
      <alignment horizontal="right"/>
    </xf>
    <xf numFmtId="6" fontId="0" fillId="0" borderId="26" xfId="0" applyNumberFormat="1" applyFill="1" applyBorder="1"/>
    <xf numFmtId="6" fontId="0" fillId="0" borderId="26" xfId="0" applyNumberFormat="1" applyBorder="1"/>
    <xf numFmtId="6" fontId="0" fillId="0" borderId="25" xfId="0" applyNumberFormat="1" applyFill="1" applyBorder="1"/>
    <xf numFmtId="172" fontId="0" fillId="0" borderId="22" xfId="0" applyNumberFormat="1" applyBorder="1"/>
    <xf numFmtId="172" fontId="0" fillId="0" borderId="16" xfId="0" applyNumberFormat="1" applyBorder="1"/>
    <xf numFmtId="172" fontId="0" fillId="0" borderId="17" xfId="0" applyNumberFormat="1" applyFill="1" applyBorder="1"/>
    <xf numFmtId="172" fontId="0" fillId="0" borderId="18" xfId="0" applyNumberFormat="1" applyBorder="1"/>
    <xf numFmtId="172" fontId="0" fillId="0" borderId="17" xfId="0" applyNumberFormat="1" applyBorder="1"/>
    <xf numFmtId="172" fontId="0" fillId="0" borderId="19" xfId="0" applyNumberFormat="1" applyBorder="1"/>
    <xf numFmtId="172" fontId="0" fillId="0" borderId="20" xfId="0" applyNumberFormat="1" applyBorder="1"/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horizontal="left" vertical="top" wrapText="1"/>
    </xf>
    <xf numFmtId="0" fontId="0" fillId="0" borderId="0" xfId="0"/>
    <xf numFmtId="0" fontId="26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 vertical="top" wrapText="1"/>
    </xf>
  </cellXfs>
  <cellStyles count="168"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40% - Accent1" xfId="12"/>
    <cellStyle name="40% - Accent2" xfId="13"/>
    <cellStyle name="40% - Accent3" xfId="14"/>
    <cellStyle name="40% - Accent4" xfId="15"/>
    <cellStyle name="40% - Accent5" xfId="16"/>
    <cellStyle name="40% - Accent6" xfId="17"/>
    <cellStyle name="60% - Accent1" xfId="18"/>
    <cellStyle name="60% - Accent2" xfId="19"/>
    <cellStyle name="60% - Accent3" xfId="20"/>
    <cellStyle name="60% - Accent4" xfId="21"/>
    <cellStyle name="60% - Accent5" xfId="22"/>
    <cellStyle name="60% - Accent6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Comma" xfId="4"/>
    <cellStyle name="Comma [0]" xfId="5"/>
    <cellStyle name="Comma 2" xfId="62"/>
    <cellStyle name="Comma 2 2" xfId="145"/>
    <cellStyle name="Comma 3" xfId="78"/>
    <cellStyle name="Comma 3 2" xfId="120"/>
    <cellStyle name="Comma 4" xfId="80"/>
    <cellStyle name="Comma 4 2" xfId="125"/>
    <cellStyle name="Comma 5" xfId="86"/>
    <cellStyle name="Comma 5 2" xfId="127"/>
    <cellStyle name="Comma 6" xfId="92"/>
    <cellStyle name="Comma 6 2" xfId="133"/>
    <cellStyle name="Comma 7" xfId="98"/>
    <cellStyle name="Comma 7 2" xfId="139"/>
    <cellStyle name="Comma 8" xfId="164"/>
    <cellStyle name="Currency" xfId="2"/>
    <cellStyle name="Currency [0]" xfId="3"/>
    <cellStyle name="Currency 2" xfId="146"/>
    <cellStyle name="Currency 3" xfId="160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" xfId="0" builtinId="0"/>
    <cellStyle name="Normal 10" xfId="79"/>
    <cellStyle name="Normal 10 2" xfId="126"/>
    <cellStyle name="Normal 11" xfId="85"/>
    <cellStyle name="Normal 11 2" xfId="132"/>
    <cellStyle name="Normal 12" xfId="91"/>
    <cellStyle name="Normal 12 2" xfId="138"/>
    <cellStyle name="Normal 13" xfId="97"/>
    <cellStyle name="Normal 14" xfId="148"/>
    <cellStyle name="Normal 15" xfId="153"/>
    <cellStyle name="Normal 16" xfId="159"/>
    <cellStyle name="Normal 17" xfId="162"/>
    <cellStyle name="Normal 2" xfId="53"/>
    <cellStyle name="Normal 2 2" xfId="55"/>
    <cellStyle name="Normal 2 3" xfId="76"/>
    <cellStyle name="Normal 2 4" xfId="161"/>
    <cellStyle name="Normal 21" xfId="158"/>
    <cellStyle name="Normal 3" xfId="54"/>
    <cellStyle name="Normal 3 2" xfId="99"/>
    <cellStyle name="Normal 3 2 2" xfId="144"/>
    <cellStyle name="Normal 3 3" xfId="104"/>
    <cellStyle name="Normal 3 4" xfId="115"/>
    <cellStyle name="Normal 4" xfId="57"/>
    <cellStyle name="Normal 4 2" xfId="116"/>
    <cellStyle name="Normal 5" xfId="58"/>
    <cellStyle name="Normal 5 2" xfId="117"/>
    <cellStyle name="Normal 6" xfId="59"/>
    <cellStyle name="Normal 6 2" xfId="119"/>
    <cellStyle name="Normal 7" xfId="60"/>
    <cellStyle name="Normal 7 2" xfId="118"/>
    <cellStyle name="Normal 8" xfId="61"/>
    <cellStyle name="Normal 9" xfId="77"/>
    <cellStyle name="Note" xfId="42"/>
    <cellStyle name="Output" xfId="43"/>
    <cellStyle name="Percent" xfId="1"/>
    <cellStyle name="Percent 2" xfId="147"/>
    <cellStyle name="PSChar" xfId="44"/>
    <cellStyle name="PSChar 2" xfId="63"/>
    <cellStyle name="PSChar 2 2" xfId="81"/>
    <cellStyle name="PSChar 2 2 2" xfId="121"/>
    <cellStyle name="PSChar 2 3" xfId="87"/>
    <cellStyle name="PSChar 2 3 2" xfId="128"/>
    <cellStyle name="PSChar 2 4" xfId="93"/>
    <cellStyle name="PSChar 2 4 2" xfId="134"/>
    <cellStyle name="PSChar 2 5" xfId="100"/>
    <cellStyle name="PSChar 2 5 2" xfId="140"/>
    <cellStyle name="PSChar 3" xfId="67"/>
    <cellStyle name="PSChar 4" xfId="105"/>
    <cellStyle name="PSChar 4 2" xfId="111"/>
    <cellStyle name="PSChar 4 3" xfId="149"/>
    <cellStyle name="PSChar 4 4" xfId="154"/>
    <cellStyle name="PSChar 5" xfId="165"/>
    <cellStyle name="PSDate" xfId="45"/>
    <cellStyle name="PSDate 2" xfId="64"/>
    <cellStyle name="PSDate 2 2" xfId="82"/>
    <cellStyle name="PSDate 2 2 2" xfId="122"/>
    <cellStyle name="PSDate 2 3" xfId="88"/>
    <cellStyle name="PSDate 2 3 2" xfId="129"/>
    <cellStyle name="PSDate 2 4" xfId="94"/>
    <cellStyle name="PSDate 2 4 2" xfId="135"/>
    <cellStyle name="PSDate 2 5" xfId="101"/>
    <cellStyle name="PSDate 2 5 2" xfId="141"/>
    <cellStyle name="PSDate 3" xfId="68"/>
    <cellStyle name="PSDate 4" xfId="106"/>
    <cellStyle name="PSDate 4 2" xfId="112"/>
    <cellStyle name="PSDate 4 3" xfId="150"/>
    <cellStyle name="PSDate 4 4" xfId="155"/>
    <cellStyle name="PSDate 5" xfId="167"/>
    <cellStyle name="PSDec" xfId="46"/>
    <cellStyle name="PSDec 2" xfId="66"/>
    <cellStyle name="PSDec 2 2" xfId="84"/>
    <cellStyle name="PSDec 2 2 2" xfId="124"/>
    <cellStyle name="PSDec 2 3" xfId="90"/>
    <cellStyle name="PSDec 2 3 2" xfId="131"/>
    <cellStyle name="PSDec 2 4" xfId="96"/>
    <cellStyle name="PSDec 2 4 2" xfId="137"/>
    <cellStyle name="PSDec 2 5" xfId="103"/>
    <cellStyle name="PSDec 2 5 2" xfId="143"/>
    <cellStyle name="PSDec 3" xfId="69"/>
    <cellStyle name="PSDec 4" xfId="108"/>
    <cellStyle name="PSDec 4 2" xfId="114"/>
    <cellStyle name="PSDec 4 3" xfId="152"/>
    <cellStyle name="PSDec 4 4" xfId="157"/>
    <cellStyle name="PSHeading" xfId="47"/>
    <cellStyle name="PSHeading 2" xfId="56"/>
    <cellStyle name="PSHeading 2 2" xfId="70"/>
    <cellStyle name="PSHeading 3" xfId="71"/>
    <cellStyle name="PSHeading 4" xfId="72"/>
    <cellStyle name="PSHeading 5" xfId="109"/>
    <cellStyle name="PSHeading 6" xfId="163"/>
    <cellStyle name="PSInt" xfId="48"/>
    <cellStyle name="PSInt 2" xfId="65"/>
    <cellStyle name="PSInt 2 2" xfId="83"/>
    <cellStyle name="PSInt 2 2 2" xfId="123"/>
    <cellStyle name="PSInt 2 3" xfId="89"/>
    <cellStyle name="PSInt 2 3 2" xfId="130"/>
    <cellStyle name="PSInt 2 4" xfId="95"/>
    <cellStyle name="PSInt 2 4 2" xfId="136"/>
    <cellStyle name="PSInt 2 5" xfId="102"/>
    <cellStyle name="PSInt 2 5 2" xfId="142"/>
    <cellStyle name="PSInt 3" xfId="73"/>
    <cellStyle name="PSInt 4" xfId="107"/>
    <cellStyle name="PSInt 4 2" xfId="113"/>
    <cellStyle name="PSInt 4 3" xfId="151"/>
    <cellStyle name="PSInt 4 4" xfId="156"/>
    <cellStyle name="PSInt 5" xfId="166"/>
    <cellStyle name="PSSpacer" xfId="49"/>
    <cellStyle name="PSSpacer 2" xfId="74"/>
    <cellStyle name="PSSpacer 3" xfId="75"/>
    <cellStyle name="PSSpacer 4" xfId="110"/>
    <cellStyle name="Title" xfId="50"/>
    <cellStyle name="Total" xfId="51"/>
    <cellStyle name="Warning Text" xfId="52"/>
  </cellStyles>
  <dxfs count="3">
    <dxf>
      <fill>
        <patternFill>
          <fgColor theme="4" tint="0.79995117038483843"/>
        </patternFill>
      </fill>
    </dxf>
    <dxf>
      <fill>
        <patternFill>
          <fgColor theme="4" tint="0.79995117038483843"/>
        </patternFill>
      </fill>
    </dxf>
    <dxf>
      <fill>
        <patternFill>
          <fgColor theme="4" tint="0.79995117038483843"/>
        </patternFill>
      </fill>
    </dxf>
  </dxfs>
  <tableStyles count="1" defaultTableStyle="TableStyleMedium2" defaultPivotStyle="PivotStyleLight16">
    <tableStyle name="PivotTable Style 1" table="0" count="3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4"/>
  <sheetViews>
    <sheetView view="pageLayout" zoomScaleNormal="100" workbookViewId="0"/>
  </sheetViews>
  <sheetFormatPr defaultColWidth="8.453125" defaultRowHeight="12.5"/>
  <cols>
    <col min="1" max="1" width="3.81640625" customWidth="1"/>
    <col min="2" max="2" width="42.26953125" customWidth="1"/>
    <col min="3" max="3" width="26.7265625" customWidth="1"/>
    <col min="4" max="4" width="30.81640625" customWidth="1"/>
    <col min="5" max="5" width="15.453125" customWidth="1"/>
    <col min="6" max="6" width="4.453125" bestFit="1" customWidth="1"/>
    <col min="7" max="7" width="15" bestFit="1" customWidth="1"/>
    <col min="8" max="8" width="13.81640625" bestFit="1" customWidth="1"/>
    <col min="9" max="9" width="4.81640625" bestFit="1" customWidth="1"/>
    <col min="10" max="10" width="6.1796875" bestFit="1" customWidth="1"/>
    <col min="11" max="11" width="7" bestFit="1" customWidth="1"/>
  </cols>
  <sheetData>
    <row r="1" spans="2:8" ht="13">
      <c r="D1" s="433"/>
      <c r="E1" s="433"/>
      <c r="F1" s="433"/>
    </row>
    <row r="2" spans="2:8" ht="13">
      <c r="B2" t="s">
        <v>124</v>
      </c>
      <c r="D2" s="69"/>
      <c r="E2" s="69"/>
      <c r="F2" s="69"/>
    </row>
    <row r="3" spans="2:8" ht="13">
      <c r="B3" t="s">
        <v>8</v>
      </c>
      <c r="D3" s="70"/>
      <c r="E3" s="70"/>
      <c r="F3" s="70"/>
    </row>
    <row r="4" spans="2:8">
      <c r="B4" s="255" t="s">
        <v>248</v>
      </c>
      <c r="E4" s="9"/>
    </row>
    <row r="6" spans="2:8">
      <c r="B6" s="243" t="s">
        <v>257</v>
      </c>
      <c r="E6" s="1">
        <f>'AEPTX WP Schedule C (Summary)'!G8</f>
        <v>9660806.2617680971</v>
      </c>
      <c r="F6" s="1"/>
      <c r="G6" s="1"/>
      <c r="H6" s="1"/>
    </row>
    <row r="7" spans="2:8">
      <c r="B7" s="268" t="s">
        <v>252</v>
      </c>
      <c r="C7" s="12"/>
      <c r="D7" s="12"/>
      <c r="E7" s="2">
        <f>'AEPTX WP Schedule C (Summary)'!L8</f>
        <v>9779996.7947864924</v>
      </c>
      <c r="H7" s="206"/>
    </row>
    <row r="8" spans="2:8">
      <c r="B8" s="243" t="s">
        <v>249</v>
      </c>
      <c r="E8" s="1">
        <f>E6-E7</f>
        <v>-119190.5330183953</v>
      </c>
    </row>
    <row r="9" spans="2:8">
      <c r="B9" s="6"/>
    </row>
    <row r="10" spans="2:8">
      <c r="B10" s="243" t="s">
        <v>258</v>
      </c>
      <c r="E10" s="1">
        <f>SUM('AEPTX WP Schedule C (Summary)'!G9:G11)</f>
        <v>7431299.1782319043</v>
      </c>
      <c r="F10" s="1"/>
      <c r="G10" s="1"/>
      <c r="H10" s="1"/>
    </row>
    <row r="11" spans="2:8">
      <c r="B11" s="268" t="s">
        <v>253</v>
      </c>
      <c r="C11" s="12"/>
      <c r="D11" s="12"/>
      <c r="E11" s="2">
        <f>SUM('AEPTX WP Schedule C (Summary)'!O9:O11)</f>
        <v>7507376.260857081</v>
      </c>
      <c r="H11" s="207"/>
    </row>
    <row r="12" spans="2:8">
      <c r="B12" s="243" t="s">
        <v>250</v>
      </c>
      <c r="E12" s="1">
        <f>E10-E11</f>
        <v>-76077.082625176758</v>
      </c>
    </row>
    <row r="13" spans="2:8">
      <c r="B13" s="6"/>
    </row>
    <row r="14" spans="2:8">
      <c r="B14" s="243" t="s">
        <v>259</v>
      </c>
      <c r="E14" s="1">
        <f>'AEPTX WP Schedule C (Summary)'!G14</f>
        <v>17092105.440000001</v>
      </c>
    </row>
    <row r="15" spans="2:8">
      <c r="B15" s="268" t="s">
        <v>251</v>
      </c>
      <c r="C15" s="12"/>
      <c r="D15" s="12"/>
      <c r="E15" s="2">
        <f>'AEPTX WP Schedule C (Summary)'!L14</f>
        <v>17286318.995811846</v>
      </c>
    </row>
    <row r="16" spans="2:8">
      <c r="B16" s="243" t="s">
        <v>254</v>
      </c>
      <c r="E16" s="13">
        <f>E14-E15</f>
        <v>-194213.55581184477</v>
      </c>
    </row>
    <row r="17" spans="2:12" s="418" customFormat="1">
      <c r="B17" s="243" t="s">
        <v>276</v>
      </c>
      <c r="E17" s="13">
        <f>'AEPTX WP Schedule C (Summary)'!O12</f>
        <v>-1054.0598317285035</v>
      </c>
    </row>
    <row r="18" spans="2:12">
      <c r="B18" s="243" t="s">
        <v>255</v>
      </c>
      <c r="E18" s="13">
        <f>'AEPTX WP Schedule C (Summary)'!R14</f>
        <v>-1837.4370203875246</v>
      </c>
    </row>
    <row r="19" spans="2:12">
      <c r="B19" s="243" t="s">
        <v>256</v>
      </c>
      <c r="C19" s="5"/>
      <c r="D19" s="5"/>
      <c r="E19" s="13">
        <f>E16+E17+E18</f>
        <v>-197105.05266396079</v>
      </c>
    </row>
    <row r="20" spans="2:12">
      <c r="B20" s="6"/>
      <c r="C20" s="5"/>
      <c r="D20" s="5"/>
      <c r="E20" s="13"/>
      <c r="F20" s="5"/>
      <c r="G20" s="5"/>
      <c r="H20" s="5"/>
      <c r="I20" s="5"/>
      <c r="J20" s="5"/>
    </row>
    <row r="21" spans="2:12">
      <c r="B21" s="6"/>
      <c r="C21" s="5"/>
      <c r="D21" s="5"/>
      <c r="E21" s="13"/>
      <c r="F21" s="5"/>
      <c r="G21" s="5"/>
      <c r="H21" s="5"/>
      <c r="I21" s="5"/>
      <c r="J21" s="5"/>
    </row>
    <row r="22" spans="2:12" ht="25">
      <c r="B22" s="7" t="s">
        <v>5</v>
      </c>
      <c r="C22" s="258" t="s">
        <v>260</v>
      </c>
      <c r="D22" s="258" t="s">
        <v>157</v>
      </c>
      <c r="E22" s="258" t="s">
        <v>261</v>
      </c>
      <c r="F22" s="54" t="s">
        <v>7</v>
      </c>
      <c r="J22" s="5"/>
      <c r="K22" s="24"/>
      <c r="L22" s="5"/>
    </row>
    <row r="23" spans="2:12">
      <c r="B23" s="3" t="s">
        <v>0</v>
      </c>
      <c r="C23" s="13">
        <f>'AEPTX WP Schedule C (Summary)'!S8</f>
        <v>-120312.09686361313</v>
      </c>
      <c r="D23" s="26">
        <f>'Schedule H (Projected kWh)'!F8</f>
        <v>13456447713</v>
      </c>
      <c r="E23" s="27">
        <f t="shared" ref="E23:E28" si="0">ROUND(C23/D23,7)</f>
        <v>-8.8999999999999995E-6</v>
      </c>
      <c r="F23" s="5" t="s">
        <v>6</v>
      </c>
      <c r="J23" s="5"/>
      <c r="K23" s="14"/>
      <c r="L23" s="5"/>
    </row>
    <row r="24" spans="2:12">
      <c r="B24" s="3" t="s">
        <v>3</v>
      </c>
      <c r="C24" s="13">
        <f>'AEPTX WP Schedule C (Summary)'!S9</f>
        <v>78735.131118432109</v>
      </c>
      <c r="D24" s="26">
        <f>'Schedule H (Projected kWh)'!F9</f>
        <v>751553780</v>
      </c>
      <c r="E24" s="27">
        <f t="shared" si="0"/>
        <v>1.048E-4</v>
      </c>
      <c r="F24" s="5" t="s">
        <v>6</v>
      </c>
      <c r="J24" s="5"/>
      <c r="K24" s="14"/>
      <c r="L24" s="5"/>
    </row>
    <row r="25" spans="2:12">
      <c r="B25" s="3" t="s">
        <v>103</v>
      </c>
      <c r="C25" s="13">
        <f>'AEPTX WP Schedule C (Summary)'!S10</f>
        <v>166297.77926589685</v>
      </c>
      <c r="D25" s="35">
        <f>'Schedule H (Projected kWh)'!F10</f>
        <v>9519343301</v>
      </c>
      <c r="E25" s="27">
        <f t="shared" si="0"/>
        <v>1.7499999999999998E-5</v>
      </c>
      <c r="F25" s="5" t="s">
        <v>6</v>
      </c>
      <c r="J25" s="5"/>
      <c r="K25" s="5"/>
      <c r="L25" s="5"/>
    </row>
    <row r="26" spans="2:12">
      <c r="B26" s="3" t="s">
        <v>55</v>
      </c>
      <c r="C26" s="13">
        <f>'AEPTX WP Schedule C (Summary)'!S11</f>
        <v>-321825.86618467531</v>
      </c>
      <c r="D26" s="35">
        <f>'Schedule H (Projected kWh)'!F11</f>
        <v>4447864497</v>
      </c>
      <c r="E26" s="27">
        <f t="shared" si="0"/>
        <v>-7.2399999999999998E-5</v>
      </c>
      <c r="F26" s="5" t="s">
        <v>6</v>
      </c>
      <c r="J26" s="5"/>
      <c r="K26" s="5"/>
      <c r="L26" s="5"/>
    </row>
    <row r="27" spans="2:12">
      <c r="B27" s="3" t="s">
        <v>1</v>
      </c>
      <c r="C27" s="13">
        <f>'AEPTX WP Schedule C (Summary)'!S12</f>
        <v>0</v>
      </c>
      <c r="D27" s="36">
        <v>21248422.099999998</v>
      </c>
      <c r="E27" s="31">
        <f t="shared" si="0"/>
        <v>0</v>
      </c>
      <c r="F27" s="6" t="s">
        <v>65</v>
      </c>
      <c r="G27" s="66"/>
      <c r="J27" s="5"/>
      <c r="K27" s="5"/>
      <c r="L27" s="5"/>
    </row>
    <row r="28" spans="2:12">
      <c r="B28" s="4" t="s">
        <v>2</v>
      </c>
      <c r="C28" s="2">
        <f>'AEPTX WP Schedule C (Summary)'!S13</f>
        <v>0</v>
      </c>
      <c r="D28" s="42">
        <f>'Schedule H (Projected kWh)'!F13</f>
        <v>273395973</v>
      </c>
      <c r="E28" s="195">
        <f t="shared" si="0"/>
        <v>0</v>
      </c>
      <c r="F28" s="12" t="s">
        <v>6</v>
      </c>
      <c r="J28" s="5"/>
      <c r="K28" s="5"/>
      <c r="L28" s="5"/>
    </row>
    <row r="29" spans="2:12">
      <c r="B29" s="15" t="s">
        <v>4</v>
      </c>
      <c r="C29" s="13">
        <f>C23+C24+C25+C26+C27+C28</f>
        <v>-197105.05266395948</v>
      </c>
      <c r="D29" s="26">
        <f>D23+D24+D25+D26+D27+D28</f>
        <v>28469853686.099998</v>
      </c>
      <c r="E29" s="38"/>
      <c r="F29" s="39"/>
      <c r="H29" s="5"/>
      <c r="I29" s="5"/>
      <c r="J29" s="5"/>
      <c r="K29" s="5"/>
      <c r="L29" s="5"/>
    </row>
    <row r="30" spans="2:12">
      <c r="B30" s="5"/>
      <c r="C30" s="40"/>
      <c r="D30" s="13"/>
      <c r="E30" s="13"/>
      <c r="F30" s="5"/>
      <c r="G30" s="5"/>
      <c r="H30" s="5"/>
      <c r="I30" s="5"/>
      <c r="J30" s="5"/>
      <c r="K30" s="5"/>
    </row>
    <row r="31" spans="2:12">
      <c r="B31" s="341" t="s">
        <v>262</v>
      </c>
      <c r="C31" s="345"/>
      <c r="D31" s="13"/>
      <c r="E31" s="27"/>
      <c r="F31" s="5"/>
      <c r="G31" s="5"/>
      <c r="H31" s="95"/>
      <c r="I31" s="5"/>
      <c r="J31" s="5"/>
    </row>
    <row r="32" spans="2:12" ht="25">
      <c r="B32" s="99" t="s">
        <v>5</v>
      </c>
      <c r="C32" s="346" t="s">
        <v>260</v>
      </c>
      <c r="D32" s="29"/>
      <c r="E32" s="29"/>
      <c r="F32" s="5"/>
      <c r="G32" s="5"/>
      <c r="H32" s="5"/>
      <c r="I32" s="5"/>
      <c r="J32" s="5"/>
    </row>
    <row r="33" spans="2:11" s="5" customFormat="1">
      <c r="B33" s="347" t="s">
        <v>0</v>
      </c>
      <c r="C33" s="348">
        <f>'AEPTX WP Schedule C (Summary)'!Q8</f>
        <v>-119190.5330183953</v>
      </c>
      <c r="D33" s="74"/>
      <c r="E33" s="76"/>
      <c r="F33" s="77"/>
      <c r="G33" s="77"/>
    </row>
    <row r="34" spans="2:11" s="5" customFormat="1">
      <c r="B34" s="347" t="s">
        <v>3</v>
      </c>
      <c r="C34" s="348">
        <f>'AEPTX WP Schedule C (Summary)'!Q9</f>
        <v>78001.152751227492</v>
      </c>
      <c r="D34" s="79"/>
      <c r="E34" s="71"/>
      <c r="F34" s="73"/>
      <c r="G34" s="73"/>
      <c r="H34" s="24"/>
      <c r="J34" s="24"/>
      <c r="K34" s="24"/>
    </row>
    <row r="35" spans="2:11" s="5" customFormat="1">
      <c r="B35" s="347" t="s">
        <v>103</v>
      </c>
      <c r="C35" s="348">
        <f>'AEPTX WP Schedule C (Summary)'!Q10</f>
        <v>164747.53135544714</v>
      </c>
      <c r="D35" s="79"/>
      <c r="E35" s="71"/>
      <c r="F35" s="73"/>
      <c r="G35" s="73"/>
      <c r="J35" s="14"/>
      <c r="K35" s="14"/>
    </row>
    <row r="36" spans="2:11" s="5" customFormat="1">
      <c r="B36" s="347" t="s">
        <v>55</v>
      </c>
      <c r="C36" s="348">
        <f>'AEPTX WP Schedule C (Summary)'!Q11</f>
        <v>-318825.76673185127</v>
      </c>
      <c r="D36" s="79"/>
      <c r="E36" s="71"/>
      <c r="F36" s="73"/>
      <c r="G36" s="73"/>
    </row>
    <row r="37" spans="2:11" s="5" customFormat="1">
      <c r="B37" s="349" t="s">
        <v>1</v>
      </c>
      <c r="C37" s="387">
        <f>'AEPTX WP Schedule C (Summary)'!Q12</f>
        <v>0</v>
      </c>
      <c r="D37" s="79"/>
      <c r="E37" s="71"/>
      <c r="F37" s="73"/>
      <c r="G37" s="73"/>
    </row>
    <row r="38" spans="2:11" s="5" customFormat="1">
      <c r="B38" s="350" t="s">
        <v>140</v>
      </c>
      <c r="C38" s="239">
        <f>SUM(C33:C37)</f>
        <v>-195267.61564357195</v>
      </c>
      <c r="D38" s="79"/>
      <c r="E38" s="71"/>
      <c r="F38" s="73"/>
      <c r="G38" s="73"/>
    </row>
    <row r="39" spans="2:11" s="5" customFormat="1">
      <c r="B39" s="78"/>
      <c r="C39" s="79"/>
      <c r="D39" s="79"/>
      <c r="E39" s="71"/>
      <c r="F39" s="73"/>
      <c r="G39" s="73"/>
    </row>
    <row r="40" spans="2:11" s="5" customFormat="1">
      <c r="B40" s="78"/>
      <c r="C40" s="79"/>
      <c r="D40" s="79"/>
      <c r="E40" s="71"/>
      <c r="F40" s="73"/>
      <c r="G40" s="73"/>
    </row>
    <row r="41" spans="2:11" s="5" customFormat="1">
      <c r="B41" s="78"/>
      <c r="C41" s="79"/>
      <c r="D41" s="79"/>
      <c r="E41" s="71"/>
      <c r="F41" s="73"/>
      <c r="G41" s="73"/>
    </row>
    <row r="42" spans="2:11" s="5" customFormat="1">
      <c r="B42" s="78"/>
      <c r="C42" s="79"/>
      <c r="D42" s="79"/>
      <c r="E42" s="71"/>
      <c r="F42" s="73"/>
      <c r="G42" s="73"/>
    </row>
    <row r="43" spans="2:11" s="5" customFormat="1">
      <c r="B43" s="78"/>
      <c r="C43" s="79"/>
      <c r="D43" s="79"/>
      <c r="E43" s="71"/>
      <c r="F43" s="73"/>
      <c r="G43" s="73"/>
    </row>
    <row r="44" spans="2:11" s="5" customFormat="1">
      <c r="B44" s="74"/>
      <c r="C44" s="71"/>
      <c r="D44" s="71"/>
      <c r="E44" s="71"/>
      <c r="F44" s="73"/>
      <c r="G44" s="71"/>
    </row>
    <row r="45" spans="2:11" s="5" customFormat="1">
      <c r="B45" s="74"/>
      <c r="C45" s="79"/>
      <c r="D45" s="79"/>
      <c r="E45" s="79"/>
      <c r="F45" s="79"/>
      <c r="G45" s="79"/>
      <c r="H45" s="6"/>
    </row>
    <row r="46" spans="2:11" s="5" customFormat="1">
      <c r="B46" s="74"/>
      <c r="C46" s="75"/>
      <c r="D46" s="75"/>
      <c r="E46" s="75"/>
      <c r="F46" s="75"/>
      <c r="G46" s="75"/>
      <c r="H46" s="6"/>
    </row>
    <row r="47" spans="2:11" s="5" customFormat="1">
      <c r="B47" s="3"/>
      <c r="C47" s="13"/>
      <c r="D47" s="22"/>
      <c r="E47" s="37"/>
      <c r="F47" s="33"/>
      <c r="G47" s="31"/>
      <c r="H47" s="6"/>
    </row>
    <row r="48" spans="2:11" s="5" customFormat="1">
      <c r="B48" s="3"/>
      <c r="C48" s="13"/>
      <c r="D48" s="38"/>
      <c r="E48" s="39"/>
      <c r="F48" s="26"/>
    </row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</sheetData>
  <mergeCells count="1">
    <mergeCell ref="D1:F1"/>
  </mergeCells>
  <printOptions horizontalCentered="1"/>
  <pageMargins left="0.75" right="0.75" top="1" bottom="1" header="0.5" footer="0.5"/>
  <pageSetup scale="93" orientation="landscape" r:id="rId1"/>
  <headerFooter alignWithMargins="0">
    <oddHeader>&amp;CAEP Texas, Inc. 
Adjusted Energy Efficiency Cost Recovery Factor Filing&amp;RErrata Schedule C 2021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7"/>
  <sheetViews>
    <sheetView tabSelected="1" view="pageLayout" zoomScaleNormal="120" workbookViewId="0"/>
  </sheetViews>
  <sheetFormatPr defaultColWidth="8.453125" defaultRowHeight="12.5"/>
  <cols>
    <col min="1" max="1" width="3.81640625" customWidth="1"/>
    <col min="2" max="2" width="20.54296875" customWidth="1"/>
    <col min="3" max="3" width="15.7265625" bestFit="1" customWidth="1"/>
    <col min="4" max="4" width="14.54296875" bestFit="1" customWidth="1"/>
    <col min="5" max="5" width="14.1796875" style="281" customWidth="1"/>
    <col min="6" max="6" width="11.7265625" style="281" bestFit="1" customWidth="1"/>
    <col min="7" max="7" width="15" style="281" customWidth="1"/>
    <col min="8" max="8" width="16.1796875" customWidth="1"/>
    <col min="9" max="9" width="16.54296875" customWidth="1"/>
    <col min="10" max="10" width="4.81640625" customWidth="1"/>
    <col min="11" max="11" width="3.54296875" customWidth="1"/>
    <col min="12" max="12" width="19.1796875" style="5" bestFit="1" customWidth="1"/>
    <col min="13" max="13" width="14" style="5" customWidth="1"/>
    <col min="14" max="14" width="9" style="5" bestFit="1" customWidth="1"/>
    <col min="15" max="15" width="16.81640625" customWidth="1"/>
    <col min="16" max="16" width="12.81640625" bestFit="1" customWidth="1"/>
    <col min="17" max="17" width="12.453125" customWidth="1"/>
  </cols>
  <sheetData>
    <row r="2" spans="2:16">
      <c r="C2" s="10"/>
      <c r="H2" s="196"/>
    </row>
    <row r="3" spans="2:16">
      <c r="B3" t="s">
        <v>71</v>
      </c>
    </row>
    <row r="4" spans="2:16">
      <c r="B4" s="141" t="s">
        <v>52</v>
      </c>
    </row>
    <row r="6" spans="2:16" s="5" customFormat="1">
      <c r="B6" s="17" t="s">
        <v>147</v>
      </c>
      <c r="C6" s="19"/>
      <c r="D6" s="19"/>
      <c r="E6" s="49" t="s">
        <v>285</v>
      </c>
      <c r="F6" s="80"/>
      <c r="G6" s="422" t="s">
        <v>283</v>
      </c>
      <c r="H6" s="422" t="s">
        <v>284</v>
      </c>
    </row>
    <row r="7" spans="2:16">
      <c r="B7" s="269" t="s">
        <v>216</v>
      </c>
      <c r="C7" s="5"/>
      <c r="D7" s="5"/>
      <c r="E7" s="29">
        <f>'WP Schedule E (2023)'!E16</f>
        <v>18214458.009999998</v>
      </c>
      <c r="F7" s="97">
        <f>E7/E14</f>
        <v>0.69462016919791314</v>
      </c>
      <c r="G7" s="423">
        <v>18214458.009999998</v>
      </c>
      <c r="H7" s="423">
        <f t="shared" ref="H7:H12" si="0">E7-G7</f>
        <v>0</v>
      </c>
    </row>
    <row r="8" spans="2:16">
      <c r="B8" s="96" t="s">
        <v>239</v>
      </c>
      <c r="C8" s="5"/>
      <c r="D8" s="5"/>
      <c r="E8" s="13">
        <f>ROUND('Wrkp Schedule A (2023)'!E24,2)</f>
        <v>232708</v>
      </c>
      <c r="F8" s="97">
        <f>E8/E14</f>
        <v>8.8744705027711101E-3</v>
      </c>
      <c r="G8" s="424">
        <v>232708</v>
      </c>
      <c r="H8" s="423">
        <f t="shared" si="0"/>
        <v>0</v>
      </c>
    </row>
    <row r="9" spans="2:16" s="109" customFormat="1">
      <c r="B9" s="248" t="s">
        <v>254</v>
      </c>
      <c r="C9" s="6"/>
      <c r="D9" s="6"/>
      <c r="E9" s="29">
        <f>'Schedule C 2021'!E16+'Schedule C 2021'!E17</f>
        <v>-195267.61564357326</v>
      </c>
      <c r="F9" s="283">
        <f>E9/E14</f>
        <v>-7.4466571633778709E-3</v>
      </c>
      <c r="G9" s="423">
        <v>-828106.24911449035</v>
      </c>
      <c r="H9" s="423">
        <f t="shared" si="0"/>
        <v>632838.63347091712</v>
      </c>
      <c r="I9" s="320"/>
      <c r="L9" s="29"/>
      <c r="M9" s="6"/>
      <c r="N9" s="6"/>
    </row>
    <row r="10" spans="2:16" s="109" customFormat="1">
      <c r="B10" s="248" t="s">
        <v>240</v>
      </c>
      <c r="C10" s="6"/>
      <c r="D10" s="6"/>
      <c r="E10" s="29">
        <f>'Schedule C 2021'!E18</f>
        <v>-1837.4370203875246</v>
      </c>
      <c r="F10" s="283">
        <f>E10/E14</f>
        <v>-7.0071852442239748E-5</v>
      </c>
      <c r="G10" s="423">
        <v>-7792.3473071674798</v>
      </c>
      <c r="H10" s="423">
        <f t="shared" si="0"/>
        <v>5954.9102867799556</v>
      </c>
      <c r="L10" s="6"/>
      <c r="M10" s="6"/>
      <c r="N10" s="6"/>
    </row>
    <row r="11" spans="2:16" s="109" customFormat="1">
      <c r="B11" s="248" t="s">
        <v>241</v>
      </c>
      <c r="C11" s="6"/>
      <c r="D11" s="6"/>
      <c r="E11" s="29">
        <f>'WP Schedule E (Bonus)'!D6</f>
        <v>7933862</v>
      </c>
      <c r="F11" s="283">
        <f>E11/E14</f>
        <v>0.30256297287612205</v>
      </c>
      <c r="G11" s="423">
        <v>7933862</v>
      </c>
      <c r="H11" s="423">
        <f t="shared" si="0"/>
        <v>0</v>
      </c>
      <c r="L11" s="6"/>
      <c r="M11" s="6"/>
      <c r="N11" s="6"/>
    </row>
    <row r="12" spans="2:16" s="109" customFormat="1">
      <c r="B12" s="248" t="s">
        <v>273</v>
      </c>
      <c r="C12" s="6"/>
      <c r="D12" s="6"/>
      <c r="E12" s="29">
        <f>'WP Schedule E (Proceeding Exp)'!D9</f>
        <v>38261.22</v>
      </c>
      <c r="F12" s="283">
        <f>E12/E14</f>
        <v>1.4591164390138547E-3</v>
      </c>
      <c r="G12" s="423">
        <v>38261.22</v>
      </c>
      <c r="H12" s="423">
        <f t="shared" si="0"/>
        <v>0</v>
      </c>
      <c r="L12" s="6"/>
      <c r="M12" s="6"/>
      <c r="N12" s="6"/>
    </row>
    <row r="13" spans="2:16">
      <c r="B13" s="98"/>
      <c r="C13" s="6"/>
      <c r="D13" s="6"/>
      <c r="E13" s="29"/>
      <c r="F13" s="283"/>
      <c r="G13" s="423"/>
      <c r="H13" s="423"/>
      <c r="M13" s="343"/>
    </row>
    <row r="14" spans="2:16">
      <c r="B14" s="202" t="s">
        <v>142</v>
      </c>
      <c r="C14" s="19"/>
      <c r="D14" s="19"/>
      <c r="E14" s="327">
        <f>SUM(E7:E13)</f>
        <v>26222184.177336037</v>
      </c>
      <c r="F14" s="403">
        <f>SUM(F7:F12)</f>
        <v>1</v>
      </c>
      <c r="G14" s="425">
        <f>SUM(G7:G12)</f>
        <v>25583390.633578338</v>
      </c>
      <c r="H14" s="425">
        <f>SUM(H7:H12)</f>
        <v>638793.5437576971</v>
      </c>
      <c r="I14" s="9"/>
    </row>
    <row r="15" spans="2:16">
      <c r="D15" s="1"/>
      <c r="E15" s="1"/>
      <c r="F15" s="1"/>
      <c r="G15" s="182"/>
      <c r="H15" s="182"/>
      <c r="I15" s="1"/>
      <c r="L15" s="6"/>
      <c r="M15" s="6"/>
      <c r="N15" s="6"/>
      <c r="O15" s="6"/>
    </row>
    <row r="16" spans="2:16" s="5" customFormat="1">
      <c r="B16"/>
      <c r="C16"/>
      <c r="D16" s="1"/>
      <c r="E16" s="1"/>
      <c r="F16" s="1"/>
      <c r="G16" s="16"/>
      <c r="L16" s="16"/>
      <c r="M16" s="94"/>
      <c r="N16" s="94"/>
      <c r="O16" s="94"/>
      <c r="P16" s="81"/>
    </row>
    <row r="17" spans="2:18" ht="50">
      <c r="B17" s="126" t="s">
        <v>5</v>
      </c>
      <c r="C17" s="249" t="s">
        <v>242</v>
      </c>
      <c r="D17" s="249" t="s">
        <v>157</v>
      </c>
      <c r="E17" s="249" t="s">
        <v>246</v>
      </c>
      <c r="F17" s="18" t="s">
        <v>7</v>
      </c>
      <c r="G17" s="422" t="s">
        <v>283</v>
      </c>
      <c r="H17" s="422" t="s">
        <v>284</v>
      </c>
      <c r="K17" s="5"/>
      <c r="L17" s="244"/>
      <c r="M17" s="186"/>
      <c r="N17" s="203"/>
      <c r="O17" s="181"/>
      <c r="P17" s="82"/>
      <c r="Q17" s="60"/>
      <c r="R17" s="66"/>
    </row>
    <row r="18" spans="2:18">
      <c r="B18" s="3" t="s">
        <v>0</v>
      </c>
      <c r="C18" s="13">
        <f>'WP Schedule E (2023)'!L24+'WP Schedule E (Bonus)'!C9+'Schedule C 2021'!C23+'WP Schedule E (Proceeding Exp)'!C12</f>
        <v>14395827.033136388</v>
      </c>
      <c r="D18" s="26">
        <f>'Schedule H (Projected kWh)'!F8</f>
        <v>13456447713</v>
      </c>
      <c r="E18" s="31">
        <f t="shared" ref="E18:E23" si="1">ROUND(C18/D18,6)</f>
        <v>1.07E-3</v>
      </c>
      <c r="F18" s="5" t="s">
        <v>6</v>
      </c>
      <c r="G18" s="426">
        <v>1.023E-3</v>
      </c>
      <c r="H18" s="427">
        <f t="shared" ref="H18:H23" si="2">E18-G18</f>
        <v>4.699999999999995E-5</v>
      </c>
      <c r="K18" s="5"/>
      <c r="L18" s="245"/>
      <c r="M18" s="186"/>
      <c r="N18" s="203"/>
      <c r="O18" s="181"/>
      <c r="P18" s="82"/>
      <c r="R18" s="66"/>
    </row>
    <row r="19" spans="2:18">
      <c r="B19" s="3" t="s">
        <v>3</v>
      </c>
      <c r="C19" s="13">
        <f>'WP Schedule E (2023)'!L26+'WP Schedule E (Bonus)'!C10+'Schedule C 2021'!C24+'WP Schedule E (Proceeding Exp)'!C13</f>
        <v>644917.44111843221</v>
      </c>
      <c r="D19" s="26">
        <f>'Schedule H (Projected kWh)'!F9</f>
        <v>751553780</v>
      </c>
      <c r="E19" s="27">
        <f t="shared" si="1"/>
        <v>8.5800000000000004E-4</v>
      </c>
      <c r="F19" s="5" t="s">
        <v>6</v>
      </c>
      <c r="G19" s="428">
        <v>8.5599999999999999E-4</v>
      </c>
      <c r="H19" s="429">
        <f t="shared" si="2"/>
        <v>2.0000000000000486E-6</v>
      </c>
      <c r="K19" s="5"/>
      <c r="L19" s="245"/>
      <c r="M19" s="186"/>
      <c r="N19" s="203"/>
      <c r="O19" s="181"/>
      <c r="P19" s="27"/>
    </row>
    <row r="20" spans="2:18">
      <c r="B20" s="3" t="s">
        <v>103</v>
      </c>
      <c r="C20" s="13">
        <f>'WP Schedule E (2023)'!L28+'WP Schedule E (Bonus)'!C11+'Schedule C 2021'!C25+'WP Schedule E (Proceeding Exp)'!C14</f>
        <v>9181792.5092658978</v>
      </c>
      <c r="D20" s="28">
        <f>'Schedule H (Projected kWh)'!F10</f>
        <v>9519343301</v>
      </c>
      <c r="E20" s="31">
        <f t="shared" si="1"/>
        <v>9.6500000000000004E-4</v>
      </c>
      <c r="F20" s="5" t="s">
        <v>6</v>
      </c>
      <c r="G20" s="430">
        <v>9.6400000000000001E-4</v>
      </c>
      <c r="H20" s="429">
        <f t="shared" si="2"/>
        <v>1.0000000000000243E-6</v>
      </c>
      <c r="K20" s="5"/>
      <c r="L20" s="245"/>
      <c r="M20" s="186"/>
      <c r="N20" s="203"/>
      <c r="O20" s="33"/>
      <c r="P20" s="180"/>
    </row>
    <row r="21" spans="2:18" s="109" customFormat="1">
      <c r="B21" s="3" t="s">
        <v>55</v>
      </c>
      <c r="C21" s="13">
        <f>'WP Schedule E (2023)'!L30+'WP Schedule E (Bonus)'!C12+'Schedule C 2021'!C26+'WP Schedule E (Proceeding Exp)'!C15</f>
        <v>1999647.1838153244</v>
      </c>
      <c r="D21" s="28">
        <f>'Schedule H (Projected kWh)'!F11</f>
        <v>4447864497</v>
      </c>
      <c r="E21" s="27">
        <f t="shared" si="1"/>
        <v>4.4999999999999999E-4</v>
      </c>
      <c r="F21" s="5" t="s">
        <v>6</v>
      </c>
      <c r="G21" s="428">
        <v>4.4999999999999999E-4</v>
      </c>
      <c r="H21" s="429">
        <f t="shared" si="2"/>
        <v>0</v>
      </c>
      <c r="K21" s="6"/>
      <c r="L21" s="31"/>
      <c r="M21" s="107"/>
      <c r="N21" s="82"/>
      <c r="O21" s="82"/>
      <c r="P21" s="31"/>
    </row>
    <row r="22" spans="2:18">
      <c r="B22" s="3" t="s">
        <v>1</v>
      </c>
      <c r="C22" s="29">
        <f>'WP Schedule E (2023)'!J32+'WP Schedule E (Bonus)'!C13+'Schedule C 2021'!C27</f>
        <v>0</v>
      </c>
      <c r="D22" s="125">
        <f>'Schedule C 2021'!D27</f>
        <v>21248422.099999998</v>
      </c>
      <c r="E22" s="31">
        <f t="shared" si="1"/>
        <v>0</v>
      </c>
      <c r="F22" s="6" t="s">
        <v>65</v>
      </c>
      <c r="G22" s="430">
        <v>0</v>
      </c>
      <c r="H22" s="429">
        <f t="shared" si="2"/>
        <v>0</v>
      </c>
      <c r="K22" s="5"/>
      <c r="L22" s="27"/>
      <c r="M22" s="107"/>
      <c r="N22" s="82"/>
      <c r="O22" s="82"/>
      <c r="P22" s="31"/>
    </row>
    <row r="23" spans="2:18">
      <c r="B23" s="4" t="s">
        <v>2</v>
      </c>
      <c r="C23" s="2">
        <f>'WP Schedule E (2023)'!J34+'WP Schedule E (Bonus)'!C14+'Schedule C 2021'!C28</f>
        <v>0</v>
      </c>
      <c r="D23" s="42">
        <f>'Schedule H (Projected kWh)'!F13</f>
        <v>273395973</v>
      </c>
      <c r="E23" s="195">
        <f t="shared" si="1"/>
        <v>0</v>
      </c>
      <c r="F23" s="12" t="s">
        <v>6</v>
      </c>
      <c r="G23" s="431">
        <v>0</v>
      </c>
      <c r="H23" s="432">
        <f t="shared" si="2"/>
        <v>0</v>
      </c>
      <c r="K23" s="5"/>
      <c r="M23" s="30"/>
      <c r="N23" s="6"/>
      <c r="O23" s="6"/>
      <c r="P23" s="31"/>
    </row>
    <row r="24" spans="2:18">
      <c r="B24" s="3" t="s">
        <v>4</v>
      </c>
      <c r="C24" s="14">
        <f>C18+C19+C20+C21+C22+C23</f>
        <v>26222184.167336039</v>
      </c>
      <c r="D24" s="26"/>
      <c r="E24" s="5"/>
      <c r="F24"/>
      <c r="G24" s="13"/>
      <c r="H24" s="5"/>
      <c r="I24" s="5"/>
      <c r="J24" s="5"/>
      <c r="K24" s="5"/>
      <c r="L24" s="31"/>
      <c r="M24" s="31"/>
      <c r="N24" s="31"/>
      <c r="O24" s="6"/>
      <c r="P24" s="31"/>
    </row>
    <row r="25" spans="2:18">
      <c r="B25" s="5"/>
      <c r="C25" s="102"/>
      <c r="D25" s="13"/>
      <c r="E25" s="13"/>
      <c r="F25" s="13"/>
      <c r="G25" s="13"/>
      <c r="H25" s="5"/>
      <c r="I25" s="5"/>
      <c r="J25" s="5"/>
      <c r="K25" s="5"/>
      <c r="L25" s="144"/>
      <c r="M25" s="31"/>
      <c r="N25" s="27"/>
      <c r="O25" s="5"/>
      <c r="P25" s="6"/>
    </row>
    <row r="26" spans="2:18">
      <c r="B26" s="5"/>
      <c r="C26" s="13"/>
      <c r="D26" s="13"/>
      <c r="E26" s="13"/>
      <c r="F26" s="13"/>
      <c r="M26" s="31"/>
      <c r="N26" s="27"/>
      <c r="O26" s="5"/>
      <c r="P26" s="6"/>
    </row>
    <row r="27" spans="2:18" ht="50">
      <c r="B27" s="7" t="s">
        <v>5</v>
      </c>
      <c r="C27" s="258" t="s">
        <v>243</v>
      </c>
      <c r="D27" s="258" t="s">
        <v>244</v>
      </c>
      <c r="E27" s="257" t="s">
        <v>245</v>
      </c>
      <c r="F27" s="257" t="s">
        <v>273</v>
      </c>
      <c r="G27" s="258" t="s">
        <v>247</v>
      </c>
      <c r="H27" s="258" t="s">
        <v>157</v>
      </c>
      <c r="I27" s="258" t="s">
        <v>246</v>
      </c>
      <c r="J27" s="54" t="s">
        <v>7</v>
      </c>
      <c r="K27" s="5"/>
      <c r="L27" s="328"/>
      <c r="M27" s="328"/>
      <c r="N27" s="27"/>
      <c r="O27" s="5"/>
      <c r="P27" s="6"/>
    </row>
    <row r="28" spans="2:18">
      <c r="B28" s="3" t="s">
        <v>0</v>
      </c>
      <c r="C28" s="13">
        <f>'WP Schedule E (2023)'!L24</f>
        <v>10145968.970000001</v>
      </c>
      <c r="D28" s="13">
        <f>'Schedule C 2021'!C23</f>
        <v>-120312.09686361313</v>
      </c>
      <c r="E28" s="29">
        <f>'WP Schedule E (Bonus)'!C9</f>
        <v>4349126.43</v>
      </c>
      <c r="F28" s="13">
        <f>'WP Schedule E (Proceeding Exp)'!C12</f>
        <v>21043.73</v>
      </c>
      <c r="G28" s="13">
        <f t="shared" ref="G28:G33" si="3">SUM(C28:F28)</f>
        <v>14395827.033136388</v>
      </c>
      <c r="H28" s="26">
        <f t="shared" ref="H28:H33" si="4">D18</f>
        <v>13456447713</v>
      </c>
      <c r="I28" s="31">
        <f t="shared" ref="I28:I33" si="5">ROUND(G28/H28,6)</f>
        <v>1.07E-3</v>
      </c>
      <c r="J28" s="5" t="s">
        <v>6</v>
      </c>
      <c r="K28" s="5"/>
      <c r="L28" s="142"/>
      <c r="M28" s="31"/>
      <c r="N28" s="27"/>
      <c r="O28" s="318"/>
      <c r="P28" s="31"/>
      <c r="Q28" s="5"/>
    </row>
    <row r="29" spans="2:18">
      <c r="B29" s="3" t="s">
        <v>3</v>
      </c>
      <c r="C29" s="13">
        <f>'WP Schedule E (2023)'!L26</f>
        <v>415606.68</v>
      </c>
      <c r="D29" s="13">
        <f>'Schedule C 2021'!C24</f>
        <v>78735.131118432109</v>
      </c>
      <c r="E29" s="29">
        <f>'WP Schedule E (Bonus)'!C10</f>
        <v>149713.62</v>
      </c>
      <c r="F29" s="13">
        <f>'WP Schedule E (Proceeding Exp)'!C13</f>
        <v>862.01</v>
      </c>
      <c r="G29" s="13">
        <f t="shared" si="3"/>
        <v>644917.44111843209</v>
      </c>
      <c r="H29" s="26">
        <f t="shared" si="4"/>
        <v>751553780</v>
      </c>
      <c r="I29" s="31">
        <f t="shared" si="5"/>
        <v>8.5800000000000004E-4</v>
      </c>
      <c r="J29" s="5" t="s">
        <v>6</v>
      </c>
      <c r="K29" s="5"/>
      <c r="L29" s="142"/>
      <c r="M29" s="31"/>
      <c r="N29" s="27"/>
      <c r="O29" s="318"/>
      <c r="P29" s="31"/>
      <c r="Q29" s="5"/>
    </row>
    <row r="30" spans="2:18">
      <c r="B30" s="3" t="s">
        <v>103</v>
      </c>
      <c r="C30" s="13">
        <f>'WP Schedule E (2023)'!L28</f>
        <v>6280130.5700000003</v>
      </c>
      <c r="D30" s="13">
        <f>'Schedule C 2021'!C25</f>
        <v>166297.77926589685</v>
      </c>
      <c r="E30" s="29">
        <f>'WP Schedule E (Bonus)'!C11</f>
        <v>2722338.56</v>
      </c>
      <c r="F30" s="13">
        <f>'WP Schedule E (Proceeding Exp)'!C14</f>
        <v>13025.6</v>
      </c>
      <c r="G30" s="13">
        <f t="shared" si="3"/>
        <v>9181792.5092658959</v>
      </c>
      <c r="H30" s="28">
        <f t="shared" si="4"/>
        <v>9519343301</v>
      </c>
      <c r="I30" s="31">
        <f t="shared" si="5"/>
        <v>9.6500000000000004E-4</v>
      </c>
      <c r="J30" s="5" t="s">
        <v>6</v>
      </c>
      <c r="K30" s="5"/>
      <c r="L30" s="142"/>
      <c r="M30" s="31"/>
      <c r="N30" s="27"/>
      <c r="O30" s="318"/>
      <c r="P30" s="31"/>
      <c r="Q30" s="5"/>
    </row>
    <row r="31" spans="2:18">
      <c r="B31" s="3" t="s">
        <v>55</v>
      </c>
      <c r="C31" s="13">
        <f>'WP Schedule E (2023)'!L30</f>
        <v>1605459.79</v>
      </c>
      <c r="D31" s="13">
        <f>'Schedule C 2021'!C26</f>
        <v>-321825.86618467531</v>
      </c>
      <c r="E31" s="29">
        <f>'WP Schedule E (Bonus)'!C12</f>
        <v>712683.38</v>
      </c>
      <c r="F31" s="13">
        <f>'WP Schedule E (Proceeding Exp)'!C15</f>
        <v>3329.88</v>
      </c>
      <c r="G31" s="13">
        <f t="shared" si="3"/>
        <v>1999647.1838153247</v>
      </c>
      <c r="H31" s="28">
        <f t="shared" si="4"/>
        <v>4447864497</v>
      </c>
      <c r="I31" s="31">
        <f t="shared" si="5"/>
        <v>4.4999999999999999E-4</v>
      </c>
      <c r="J31" s="5" t="s">
        <v>6</v>
      </c>
      <c r="K31" s="5"/>
      <c r="L31" s="13"/>
      <c r="M31" s="31"/>
      <c r="N31" s="27"/>
      <c r="O31" s="318"/>
      <c r="P31" s="31"/>
      <c r="Q31" s="27"/>
    </row>
    <row r="32" spans="2:18" s="5" customFormat="1">
      <c r="B32" s="3" t="s">
        <v>1</v>
      </c>
      <c r="C32" s="13">
        <f>'WP Schedule E (2023)'!L32</f>
        <v>0</v>
      </c>
      <c r="D32" s="13">
        <f>'Schedule C 2021'!C27</f>
        <v>0</v>
      </c>
      <c r="E32" s="29">
        <f>'WP Schedule E (Bonus)'!C13</f>
        <v>0</v>
      </c>
      <c r="F32" s="13">
        <f>'WP Schedule E (Proceeding Exp)'!C16</f>
        <v>0</v>
      </c>
      <c r="G32" s="13">
        <f t="shared" si="3"/>
        <v>0</v>
      </c>
      <c r="H32" s="30">
        <f t="shared" si="4"/>
        <v>21248422.099999998</v>
      </c>
      <c r="I32" s="31">
        <f t="shared" si="5"/>
        <v>0</v>
      </c>
      <c r="J32" s="6" t="s">
        <v>65</v>
      </c>
      <c r="L32" s="13"/>
      <c r="M32" s="31"/>
      <c r="N32" s="27"/>
      <c r="O32" s="318"/>
      <c r="P32" s="31"/>
    </row>
    <row r="33" spans="2:17" s="5" customFormat="1">
      <c r="B33" s="4" t="s">
        <v>2</v>
      </c>
      <c r="C33" s="2">
        <f>'WP Schedule E (2023)'!L34</f>
        <v>0</v>
      </c>
      <c r="D33" s="2">
        <f>'Schedule C 2021'!C28</f>
        <v>0</v>
      </c>
      <c r="E33" s="44">
        <f>'WP Schedule E (Bonus)'!C14</f>
        <v>0</v>
      </c>
      <c r="F33" s="2">
        <f>'WP Schedule E (Proceeding Exp)'!C17</f>
        <v>0</v>
      </c>
      <c r="G33" s="2">
        <f t="shared" si="3"/>
        <v>0</v>
      </c>
      <c r="H33" s="42">
        <f t="shared" si="4"/>
        <v>273395973</v>
      </c>
      <c r="I33" s="43">
        <f t="shared" si="5"/>
        <v>0</v>
      </c>
      <c r="J33" s="12" t="s">
        <v>6</v>
      </c>
      <c r="L33" s="13"/>
      <c r="M33" s="31"/>
      <c r="N33" s="146"/>
      <c r="O33" s="318"/>
      <c r="P33" s="31"/>
      <c r="Q33" s="61"/>
    </row>
    <row r="34" spans="2:17" s="5" customFormat="1">
      <c r="B34" s="3" t="s">
        <v>4</v>
      </c>
      <c r="C34" s="13">
        <f>SUM(C28:C33)</f>
        <v>18447166.009999998</v>
      </c>
      <c r="D34" s="13">
        <f t="shared" ref="D34:F34" si="6">SUM(D28:D33)</f>
        <v>-197105.05266395948</v>
      </c>
      <c r="E34" s="29">
        <f t="shared" si="6"/>
        <v>7933861.9899999993</v>
      </c>
      <c r="F34" s="13">
        <f t="shared" si="6"/>
        <v>38261.219999999994</v>
      </c>
      <c r="G34" s="13">
        <f>SUM(G28:G33)</f>
        <v>26222184.167336039</v>
      </c>
      <c r="H34" s="26"/>
      <c r="J34" s="281"/>
      <c r="L34" s="56"/>
      <c r="M34" s="27"/>
      <c r="N34" s="27"/>
      <c r="O34" s="13"/>
      <c r="P34" s="31"/>
      <c r="Q34" s="85"/>
    </row>
    <row r="35" spans="2:17" s="5" customFormat="1">
      <c r="B35" s="3"/>
      <c r="C35" s="86"/>
      <c r="D35" s="25"/>
      <c r="E35" s="25"/>
      <c r="F35" s="25"/>
      <c r="H35" s="83"/>
      <c r="I35" s="84"/>
      <c r="L35" s="13"/>
      <c r="M35" s="13"/>
      <c r="N35" s="85"/>
      <c r="O35" s="13"/>
      <c r="P35" s="13"/>
      <c r="Q35" s="85"/>
    </row>
    <row r="36" spans="2:17" s="5" customFormat="1">
      <c r="B36" s="312"/>
      <c r="C36" s="103"/>
      <c r="D36" s="56"/>
      <c r="E36" s="103"/>
      <c r="F36" s="103"/>
      <c r="G36" s="13"/>
      <c r="H36" s="83"/>
      <c r="I36" s="317"/>
      <c r="L36" s="13"/>
      <c r="M36" s="13"/>
      <c r="N36" s="85"/>
      <c r="O36" s="13"/>
      <c r="P36" s="13"/>
      <c r="Q36" s="85"/>
    </row>
    <row r="37" spans="2:17" s="5" customFormat="1">
      <c r="B37" s="312"/>
      <c r="C37" s="103"/>
      <c r="D37" s="56"/>
      <c r="E37" s="56"/>
      <c r="F37" s="56"/>
      <c r="G37" s="13"/>
      <c r="H37" s="83"/>
      <c r="I37" s="84"/>
      <c r="L37" s="13"/>
      <c r="M37" s="13"/>
      <c r="N37" s="85"/>
      <c r="O37" s="13"/>
      <c r="P37" s="13"/>
      <c r="Q37" s="85"/>
    </row>
    <row r="38" spans="2:17" s="5" customFormat="1">
      <c r="B38" s="282"/>
      <c r="C38" s="56"/>
      <c r="D38" s="56"/>
      <c r="E38" s="56"/>
      <c r="F38" s="56"/>
      <c r="G38" s="313"/>
      <c r="H38" s="28"/>
      <c r="I38" s="86"/>
      <c r="L38" s="13"/>
      <c r="M38" s="13"/>
      <c r="N38" s="85"/>
      <c r="O38" s="13"/>
      <c r="P38" s="13"/>
      <c r="Q38" s="85"/>
    </row>
    <row r="39" spans="2:17" s="5" customFormat="1">
      <c r="B39" s="312"/>
      <c r="C39" s="29"/>
      <c r="D39" s="22"/>
      <c r="E39" s="22"/>
      <c r="F39" s="22"/>
      <c r="G39" s="22"/>
      <c r="H39" s="30"/>
      <c r="I39" s="31"/>
      <c r="L39" s="13"/>
    </row>
    <row r="40" spans="2:17" s="5" customFormat="1">
      <c r="B40" s="312"/>
      <c r="C40" s="29"/>
      <c r="D40" s="22"/>
      <c r="E40" s="22"/>
      <c r="F40" s="22"/>
      <c r="G40" s="22"/>
      <c r="H40" s="30"/>
      <c r="I40" s="31"/>
      <c r="L40" s="319"/>
    </row>
    <row r="41" spans="2:17" s="5" customFormat="1">
      <c r="B41" s="312"/>
      <c r="C41" s="13"/>
      <c r="D41" s="25"/>
      <c r="E41" s="25"/>
      <c r="F41" s="25"/>
      <c r="G41" s="25"/>
      <c r="H41" s="28"/>
      <c r="I41" s="27"/>
      <c r="L41" s="13"/>
    </row>
    <row r="42" spans="2:17" s="5" customFormat="1">
      <c r="B42" s="312"/>
      <c r="C42" s="13"/>
      <c r="D42" s="25"/>
      <c r="E42" s="25"/>
      <c r="F42" s="25"/>
      <c r="G42" s="22"/>
      <c r="H42" s="94"/>
      <c r="I42" s="31"/>
      <c r="J42" s="6"/>
      <c r="L42" s="14"/>
    </row>
    <row r="43" spans="2:17" s="5" customFormat="1">
      <c r="B43" s="312"/>
      <c r="C43" s="101"/>
      <c r="D43" s="22"/>
      <c r="E43" s="22"/>
      <c r="F43" s="22"/>
      <c r="G43" s="22"/>
      <c r="H43" s="30"/>
      <c r="I43" s="31"/>
      <c r="J43" s="6"/>
      <c r="L43" s="14"/>
    </row>
    <row r="44" spans="2:17" s="5" customFormat="1">
      <c r="B44" s="312"/>
      <c r="C44" s="13"/>
      <c r="D44" s="22"/>
      <c r="E44" s="22"/>
      <c r="F44" s="22"/>
      <c r="G44" s="22"/>
      <c r="H44" s="33"/>
      <c r="I44" s="31"/>
      <c r="J44" s="6"/>
    </row>
    <row r="45" spans="2:17" s="5" customFormat="1">
      <c r="C45" s="13"/>
      <c r="D45" s="22"/>
      <c r="E45" s="22"/>
      <c r="F45" s="22"/>
      <c r="G45" s="32"/>
      <c r="H45" s="26"/>
    </row>
    <row r="46" spans="2:17" s="5" customFormat="1">
      <c r="B46" s="312"/>
      <c r="C46" s="27"/>
      <c r="D46" s="32"/>
      <c r="E46" s="32"/>
      <c r="F46" s="32"/>
    </row>
    <row r="47" spans="2:17" s="5" customFormat="1">
      <c r="B47" s="3"/>
      <c r="C47" s="27"/>
    </row>
    <row r="48" spans="2:17">
      <c r="B48" s="3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2:11"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2:11">
      <c r="B57" s="5"/>
      <c r="C57" s="5"/>
      <c r="D57" s="5"/>
      <c r="E57" s="5"/>
      <c r="F57" s="5"/>
    </row>
  </sheetData>
  <printOptions horizontalCentered="1"/>
  <pageMargins left="0.75" right="0.75" top="1" bottom="1" header="0.5" footer="0.5"/>
  <pageSetup scale="92" orientation="landscape" r:id="rId1"/>
  <headerFooter alignWithMargins="0">
    <oddHeader>&amp;CAEP Texas Inc. 
Adjusted Energy Efficiency Cost Recovery Factor Filing&amp;RErrata 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B4"/>
  <sheetViews>
    <sheetView workbookViewId="0"/>
  </sheetViews>
  <sheetFormatPr defaultColWidth="8.453125" defaultRowHeight="12.5"/>
  <sheetData>
    <row r="3" spans="2:2">
      <c r="B3" t="s">
        <v>277</v>
      </c>
    </row>
    <row r="4" spans="2:2">
      <c r="B4" t="s">
        <v>278</v>
      </c>
    </row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61"/>
  <sheetViews>
    <sheetView topLeftCell="A13" zoomScaleSheetLayoutView="100" workbookViewId="0"/>
  </sheetViews>
  <sheetFormatPr defaultColWidth="8.453125" defaultRowHeight="12.5"/>
  <cols>
    <col min="1" max="1" width="5.7265625" customWidth="1"/>
    <col min="2" max="2" width="20.1796875" customWidth="1"/>
    <col min="3" max="3" width="19.7265625" customWidth="1"/>
    <col min="4" max="4" width="12" customWidth="1"/>
    <col min="5" max="5" width="16.1796875" customWidth="1"/>
    <col min="6" max="6" width="15" bestFit="1" customWidth="1"/>
    <col min="7" max="7" width="6.54296875" customWidth="1"/>
    <col min="8" max="8" width="5.453125" customWidth="1"/>
    <col min="9" max="9" width="16.81640625" style="5" customWidth="1"/>
    <col min="10" max="10" width="21.81640625" style="5" customWidth="1"/>
    <col min="11" max="11" width="12.54296875" style="5" customWidth="1"/>
    <col min="12" max="12" width="11.54296875" style="5" customWidth="1"/>
    <col min="13" max="13" width="10.81640625" customWidth="1"/>
    <col min="14" max="14" width="11.26953125" bestFit="1" customWidth="1"/>
    <col min="15" max="15" width="12.453125" customWidth="1"/>
  </cols>
  <sheetData>
    <row r="3" spans="2:14">
      <c r="B3" t="s">
        <v>72</v>
      </c>
    </row>
    <row r="4" spans="2:14">
      <c r="B4" s="255" t="s">
        <v>110</v>
      </c>
    </row>
    <row r="6" spans="2:14">
      <c r="B6" s="17" t="s">
        <v>143</v>
      </c>
      <c r="C6" s="19"/>
      <c r="D6" s="19"/>
      <c r="E6" s="80"/>
      <c r="F6" s="5"/>
    </row>
    <row r="7" spans="2:14">
      <c r="B7" s="247" t="s">
        <v>231</v>
      </c>
      <c r="C7" s="92"/>
      <c r="D7" s="92"/>
      <c r="E7" s="93">
        <f>'Wrkp Schedule A (2023)'!L57</f>
        <v>18214458.010000002</v>
      </c>
      <c r="F7" s="38"/>
    </row>
    <row r="8" spans="2:14">
      <c r="B8" s="248" t="s">
        <v>232</v>
      </c>
      <c r="C8" s="5"/>
      <c r="D8" s="5"/>
      <c r="E8" s="188">
        <f>'Schedule C 2021'!C38</f>
        <v>-195267.61564357195</v>
      </c>
      <c r="F8" s="38"/>
    </row>
    <row r="9" spans="2:14">
      <c r="B9" s="248" t="s">
        <v>233</v>
      </c>
      <c r="C9" s="5"/>
      <c r="D9" s="5"/>
      <c r="E9" s="188">
        <f>ROUND('WP Schedule E (Bonus)'!D6,2)</f>
        <v>7933862</v>
      </c>
      <c r="F9" s="38"/>
    </row>
    <row r="10" spans="2:14" s="5" customFormat="1">
      <c r="B10" s="98" t="s">
        <v>137</v>
      </c>
      <c r="C10" s="6"/>
      <c r="D10" s="6"/>
      <c r="E10" s="129">
        <f>'WP Schedule E (Proceeding Exp)'!D8</f>
        <v>23248.720000000001</v>
      </c>
      <c r="F10" s="38"/>
    </row>
    <row r="11" spans="2:14" s="5" customFormat="1">
      <c r="B11" s="98"/>
      <c r="E11" s="188"/>
      <c r="F11" s="38"/>
    </row>
    <row r="12" spans="2:14">
      <c r="B12" s="204" t="s">
        <v>69</v>
      </c>
      <c r="C12" s="19"/>
      <c r="D12" s="19"/>
      <c r="E12" s="201">
        <f>SUM(E7:E11)</f>
        <v>25976301.114356428</v>
      </c>
      <c r="F12" s="106"/>
      <c r="M12" s="109"/>
      <c r="N12" s="109"/>
    </row>
    <row r="13" spans="2:14">
      <c r="D13" s="1"/>
      <c r="E13" s="1"/>
    </row>
    <row r="14" spans="2:14">
      <c r="B14" s="305" t="s">
        <v>141</v>
      </c>
      <c r="D14" s="1"/>
      <c r="E14" s="1"/>
      <c r="F14" s="1"/>
    </row>
    <row r="15" spans="2:14">
      <c r="B15" s="15"/>
      <c r="C15" s="5"/>
      <c r="D15" s="5"/>
      <c r="E15" s="5"/>
      <c r="F15" s="5"/>
      <c r="G15" s="5"/>
      <c r="H15" s="5"/>
      <c r="I15" s="87"/>
      <c r="J15" s="87"/>
      <c r="K15" s="87"/>
      <c r="L15" s="87"/>
      <c r="M15" s="187" t="s">
        <v>63</v>
      </c>
      <c r="N15" s="300">
        <f>'WP Schedule G (CPI)'!P31</f>
        <v>5.0756317391881418E-2</v>
      </c>
    </row>
    <row r="16" spans="2:14" ht="50">
      <c r="B16" s="7" t="s">
        <v>5</v>
      </c>
      <c r="C16" s="258" t="s">
        <v>234</v>
      </c>
      <c r="D16" s="8"/>
      <c r="E16" s="258" t="s">
        <v>157</v>
      </c>
      <c r="F16" s="258" t="s">
        <v>235</v>
      </c>
      <c r="G16" s="54" t="s">
        <v>7</v>
      </c>
      <c r="H16" s="5"/>
      <c r="I16" s="90" t="s">
        <v>5</v>
      </c>
      <c r="J16" s="250" t="s">
        <v>136</v>
      </c>
      <c r="K16" s="249" t="s">
        <v>235</v>
      </c>
      <c r="L16" s="250" t="s">
        <v>236</v>
      </c>
      <c r="M16" s="250" t="s">
        <v>145</v>
      </c>
      <c r="N16" s="251" t="s">
        <v>212</v>
      </c>
    </row>
    <row r="17" spans="2:16">
      <c r="B17" s="3" t="s">
        <v>0</v>
      </c>
      <c r="C17" s="13">
        <f>'WP Schedule E (2023)'!J24+'WP Schedule E (Bonus)'!C9+'WP Schedule E (Proceeding Exp)'!C23+'Schedule C 2021'!C33</f>
        <v>14260701.945701605</v>
      </c>
      <c r="D17" s="25"/>
      <c r="E17" s="26">
        <f>'Schedule H (Projected kWh)'!F8</f>
        <v>13456447713</v>
      </c>
      <c r="F17" s="27">
        <f>ROUND(C17/E17,6)</f>
        <v>1.06E-3</v>
      </c>
      <c r="G17" s="5" t="s">
        <v>6</v>
      </c>
      <c r="H17" s="5"/>
      <c r="I17" s="120" t="s">
        <v>0</v>
      </c>
      <c r="J17" s="107">
        <v>0</v>
      </c>
      <c r="K17" s="107">
        <f>F17</f>
        <v>1.06E-3</v>
      </c>
      <c r="L17" s="82">
        <f>J17+K17</f>
        <v>1.06E-3</v>
      </c>
      <c r="M17" s="292">
        <v>1.364E-3</v>
      </c>
      <c r="N17" s="293">
        <f>ROUND(M17*N15+M17,6)</f>
        <v>1.433E-3</v>
      </c>
      <c r="O17" s="104"/>
      <c r="P17" s="66"/>
    </row>
    <row r="18" spans="2:16">
      <c r="B18" s="3"/>
      <c r="C18" s="13"/>
      <c r="D18" s="25"/>
      <c r="E18" s="26"/>
      <c r="F18" s="27"/>
      <c r="G18" s="5"/>
      <c r="H18" s="5"/>
      <c r="I18" s="121" t="s">
        <v>49</v>
      </c>
      <c r="J18" s="122">
        <v>0</v>
      </c>
      <c r="K18" s="122">
        <f>J25</f>
        <v>7.9596364793122431E-4</v>
      </c>
      <c r="L18" s="123">
        <f>J18+K18</f>
        <v>7.9596364793122431E-4</v>
      </c>
      <c r="M18" s="123">
        <v>8.5300000000000003E-4</v>
      </c>
      <c r="N18" s="124">
        <f>ROUND(M18*N15+M18,6)</f>
        <v>8.9599999999999999E-4</v>
      </c>
    </row>
    <row r="19" spans="2:16">
      <c r="B19" s="3" t="s">
        <v>3</v>
      </c>
      <c r="C19" s="13">
        <f>'WP Schedule E (2023)'!J26+'WP Schedule E (Bonus)'!C10+'WP Schedule E (Proceeding Exp)'!C24+'Schedule C 2021'!C34</f>
        <v>638602.4224312274</v>
      </c>
      <c r="D19" s="25"/>
      <c r="E19" s="26">
        <f>'Schedule H (Projected kWh)'!F9</f>
        <v>751553780</v>
      </c>
      <c r="F19" s="27">
        <f>ROUND(C19/E19,6)</f>
        <v>8.4999999999999995E-4</v>
      </c>
      <c r="G19" s="5" t="s">
        <v>6</v>
      </c>
      <c r="H19" s="5"/>
      <c r="M19" s="5"/>
      <c r="N19" s="5"/>
      <c r="P19" s="66"/>
    </row>
    <row r="20" spans="2:16">
      <c r="B20" s="3"/>
      <c r="C20" s="13"/>
      <c r="D20" s="25"/>
      <c r="E20" s="26"/>
      <c r="F20" s="27"/>
      <c r="G20" s="5"/>
      <c r="H20" s="5"/>
      <c r="M20" s="5"/>
      <c r="P20" s="66"/>
    </row>
    <row r="21" spans="2:16">
      <c r="B21" s="3" t="s">
        <v>103</v>
      </c>
      <c r="C21" s="13">
        <f>'WP Schedule E (2023)'!J28+'WP Schedule E (Bonus)'!C11+'WP Schedule E (Proceeding Exp)'!C25+'Schedule C 2021'!C35</f>
        <v>9095908.600935448</v>
      </c>
      <c r="D21" s="25"/>
      <c r="E21" s="35">
        <f>'Schedule H (Projected kWh)'!F10</f>
        <v>9519343301</v>
      </c>
      <c r="F21" s="27">
        <f>ROUND(C21/E21,6)</f>
        <v>9.5600000000000004E-4</v>
      </c>
      <c r="G21" s="5" t="s">
        <v>6</v>
      </c>
      <c r="H21" s="5"/>
      <c r="M21" s="5"/>
      <c r="N21" s="180"/>
    </row>
    <row r="22" spans="2:16">
      <c r="B22" s="3"/>
      <c r="C22" s="13"/>
      <c r="D22" s="25"/>
      <c r="E22" s="35"/>
      <c r="F22" s="27"/>
      <c r="G22" s="5"/>
      <c r="H22" s="5"/>
      <c r="I22" s="341" t="s">
        <v>50</v>
      </c>
      <c r="J22" s="342"/>
      <c r="K22" s="6"/>
      <c r="L22" s="27"/>
      <c r="M22" s="27"/>
      <c r="N22" s="196"/>
    </row>
    <row r="23" spans="2:16">
      <c r="B23" s="3" t="s">
        <v>55</v>
      </c>
      <c r="C23" s="13">
        <f>'WP Schedule E (2023)'!J30+'WP Schedule E (Bonus)'!C12+'WP Schedule E (Proceeding Exp)'!C26+'Schedule C 2021'!C36</f>
        <v>1981088.1352881487</v>
      </c>
      <c r="D23" s="25"/>
      <c r="E23" s="35">
        <f>'Schedule H (Projected kWh)'!F11</f>
        <v>4447864497</v>
      </c>
      <c r="F23" s="27">
        <f>ROUND(C23/E23,6)</f>
        <v>4.4499999999999997E-4</v>
      </c>
      <c r="G23" s="5" t="s">
        <v>6</v>
      </c>
      <c r="H23" s="5"/>
      <c r="I23" s="260" t="s">
        <v>237</v>
      </c>
      <c r="J23" s="127">
        <f>C19+C21+C23</f>
        <v>11715599.158654824</v>
      </c>
      <c r="K23" s="6"/>
      <c r="L23" s="14"/>
      <c r="M23" s="31"/>
      <c r="N23" s="31"/>
    </row>
    <row r="24" spans="2:16">
      <c r="B24" s="3"/>
      <c r="C24" s="13"/>
      <c r="D24" s="25"/>
      <c r="E24" s="35"/>
      <c r="F24" s="27"/>
      <c r="G24" s="5"/>
      <c r="H24" s="5"/>
      <c r="I24" s="248" t="s">
        <v>238</v>
      </c>
      <c r="J24" s="128">
        <f>E19+E21+E23</f>
        <v>14718761578</v>
      </c>
      <c r="K24" s="240"/>
      <c r="M24" s="31"/>
      <c r="N24" s="31"/>
    </row>
    <row r="25" spans="2:16">
      <c r="B25" s="344" t="s">
        <v>1</v>
      </c>
      <c r="C25" s="44">
        <f>'Schedule C 2021'!C37</f>
        <v>0</v>
      </c>
      <c r="D25" s="41"/>
      <c r="E25" s="42">
        <f>'Schedule E (2023 Factors)'!D22</f>
        <v>21248422.099999998</v>
      </c>
      <c r="F25" s="43">
        <f>ROUND(C25/E25,6)</f>
        <v>0</v>
      </c>
      <c r="G25" s="7" t="s">
        <v>65</v>
      </c>
      <c r="H25" s="5"/>
      <c r="I25" s="99" t="s">
        <v>51</v>
      </c>
      <c r="J25" s="130">
        <f>J23/J24</f>
        <v>7.9596364793122431E-4</v>
      </c>
      <c r="K25" s="31"/>
      <c r="M25" s="14"/>
      <c r="N25" s="31"/>
    </row>
    <row r="26" spans="2:16">
      <c r="B26" s="3" t="s">
        <v>62</v>
      </c>
      <c r="C26" s="26">
        <f>C17+C19+C21+C23+C25</f>
        <v>25976301.10435643</v>
      </c>
      <c r="D26" s="38"/>
      <c r="E26" s="26">
        <f>E17+E19+E21+E23</f>
        <v>28175209291</v>
      </c>
      <c r="F26" s="5"/>
      <c r="G26" s="5"/>
      <c r="H26" s="5"/>
      <c r="I26" s="6"/>
      <c r="J26" s="31"/>
      <c r="K26" s="6"/>
      <c r="M26" s="14"/>
      <c r="N26" s="31"/>
    </row>
    <row r="27" spans="2:16">
      <c r="B27" s="5"/>
      <c r="C27" s="91"/>
      <c r="D27" s="13"/>
      <c r="E27" s="5"/>
      <c r="F27" s="5"/>
      <c r="G27" s="5"/>
      <c r="H27" s="5"/>
      <c r="I27" s="6"/>
      <c r="J27" s="29"/>
      <c r="K27" s="29"/>
      <c r="M27" s="31"/>
      <c r="N27" s="31"/>
    </row>
    <row r="28" spans="2:16">
      <c r="B28" s="5"/>
      <c r="C28" s="13"/>
      <c r="D28" s="13"/>
      <c r="E28" s="5"/>
      <c r="F28" s="27"/>
      <c r="G28" s="5"/>
      <c r="H28" s="5"/>
      <c r="I28" s="6"/>
      <c r="J28" s="30"/>
      <c r="K28" s="125"/>
      <c r="M28" s="6"/>
      <c r="N28" s="31"/>
    </row>
    <row r="29" spans="2:16">
      <c r="B29" s="5"/>
      <c r="C29" s="13"/>
      <c r="D29" s="13"/>
      <c r="E29" s="5"/>
      <c r="F29" s="5"/>
      <c r="G29" s="5"/>
      <c r="H29" s="5"/>
      <c r="I29" s="6"/>
      <c r="J29" s="31"/>
      <c r="K29" s="31"/>
      <c r="M29" s="31"/>
      <c r="N29" s="31"/>
    </row>
    <row r="30" spans="2:16">
      <c r="B30" s="5"/>
      <c r="C30" s="145"/>
      <c r="D30" s="5"/>
      <c r="E30" s="5"/>
      <c r="F30" s="5"/>
      <c r="G30" s="5"/>
      <c r="H30" s="5"/>
      <c r="I30" s="6"/>
      <c r="J30" s="125"/>
      <c r="K30" s="31"/>
      <c r="M30" s="6"/>
      <c r="N30" s="31"/>
    </row>
    <row r="31" spans="2:16">
      <c r="B31" s="305"/>
      <c r="C31" s="388"/>
      <c r="D31" s="312"/>
      <c r="E31" s="27"/>
      <c r="F31" s="16"/>
      <c r="G31" s="16"/>
      <c r="H31" s="5"/>
      <c r="I31" s="24"/>
      <c r="K31" s="88"/>
      <c r="L31" s="125"/>
      <c r="M31" s="5"/>
      <c r="N31" s="6"/>
    </row>
    <row r="32" spans="2:16">
      <c r="B32" s="5"/>
      <c r="C32" s="5"/>
      <c r="D32" s="312"/>
      <c r="E32" s="27"/>
      <c r="F32" s="34"/>
      <c r="G32" s="26"/>
      <c r="H32" s="5"/>
      <c r="K32" s="88"/>
      <c r="L32" s="31"/>
      <c r="M32" s="5"/>
      <c r="N32" s="6"/>
    </row>
    <row r="33" spans="1:16">
      <c r="B33" s="247" t="s">
        <v>270</v>
      </c>
      <c r="C33" s="92"/>
      <c r="D33" s="389"/>
      <c r="E33" s="390"/>
      <c r="F33" s="391"/>
      <c r="G33" s="392"/>
      <c r="H33" s="92"/>
      <c r="I33" s="92"/>
      <c r="J33" s="398"/>
      <c r="K33" s="88"/>
      <c r="L33" s="31"/>
      <c r="M33" s="5"/>
      <c r="N33" s="6"/>
    </row>
    <row r="34" spans="1:16" ht="38.5">
      <c r="B34" s="96" t="s">
        <v>5</v>
      </c>
      <c r="C34" s="328" t="s">
        <v>264</v>
      </c>
      <c r="D34" s="328" t="s">
        <v>265</v>
      </c>
      <c r="E34" s="314" t="s">
        <v>269</v>
      </c>
      <c r="F34" s="328" t="s">
        <v>266</v>
      </c>
      <c r="G34" s="5"/>
      <c r="H34" s="5"/>
      <c r="I34" s="328" t="s">
        <v>267</v>
      </c>
      <c r="J34" s="393" t="s">
        <v>268</v>
      </c>
      <c r="M34" s="5"/>
      <c r="N34" s="6"/>
    </row>
    <row r="35" spans="1:16" s="5" customFormat="1">
      <c r="B35" s="96" t="s">
        <v>0</v>
      </c>
      <c r="C35" s="13">
        <f>'AEPTX WP Schedule C (Summary)'!B8+'AEPTX WP Schedule C (Summary)'!C8-'AEPTX WP Schedule C (Summary)'!E8-'AEPTX WP Schedule C (Summary)'!F8</f>
        <v>9543374.9517680965</v>
      </c>
      <c r="D35" s="13">
        <f>'AEPTX WP Schedule C (Summary)'!J8</f>
        <v>1935861.76</v>
      </c>
      <c r="E35" s="29">
        <v>-529713.522819123</v>
      </c>
      <c r="F35" s="26">
        <f>'Schedule H (Projected kWh)'!C8</f>
        <v>12268774529</v>
      </c>
      <c r="I35" s="394">
        <f>ROUND(SUM(C35:E35)/F35,6)</f>
        <v>8.92E-4</v>
      </c>
      <c r="J35" s="395">
        <v>1.351E-3</v>
      </c>
      <c r="O35" s="6"/>
    </row>
    <row r="36" spans="1:16" s="5" customFormat="1">
      <c r="B36" s="96" t="s">
        <v>49</v>
      </c>
      <c r="C36" s="13">
        <f>SUM('AEPTX WP Schedule C (Summary)'!B9:B11)+SUM('AEPTX WP Schedule C (Summary)'!C9:C11)-SUM('AEPTX WP Schedule C (Summary)'!E9:E11)-SUM('AEPTX WP Schedule C (Summary)'!F9:F11)</f>
        <v>7341782.3082319051</v>
      </c>
      <c r="D36" s="13">
        <f>SUM('AEPTX WP Schedule C (Summary)'!J9:J11)</f>
        <v>1539814.2400000002</v>
      </c>
      <c r="E36" s="29">
        <v>-590592.15118087572</v>
      </c>
      <c r="F36" s="26">
        <f>SUM('Schedule H (Projected kWh)'!C9:C11)-SUM('Schedule H (Projected kWh)'!E9:E11)</f>
        <v>13401371499</v>
      </c>
      <c r="I36" s="394">
        <f>ROUND(SUM(C36:E36)/F36,6)</f>
        <v>6.1899999999999998E-4</v>
      </c>
      <c r="J36" s="395">
        <v>8.4500000000000005E-4</v>
      </c>
    </row>
    <row r="37" spans="1:16">
      <c r="A37" s="246"/>
      <c r="B37" s="396" t="s">
        <v>4</v>
      </c>
      <c r="C37" s="2">
        <f>SUM(C35:C36)</f>
        <v>16885157.260000002</v>
      </c>
      <c r="D37" s="2">
        <f>SUM(D35:D36)</f>
        <v>3475676</v>
      </c>
      <c r="E37" s="44">
        <f>SUM(E35:E36)</f>
        <v>-1120305.6739999987</v>
      </c>
      <c r="F37" s="11">
        <f>SUM(F35:F36)</f>
        <v>25670146028</v>
      </c>
      <c r="G37" s="12"/>
      <c r="H37" s="12"/>
      <c r="I37" s="12"/>
      <c r="J37" s="399"/>
      <c r="K37" s="13"/>
      <c r="L37" s="245"/>
      <c r="M37" s="5"/>
    </row>
    <row r="38" spans="1:16" s="5" customFormat="1">
      <c r="C38" s="13"/>
      <c r="D38" s="13"/>
      <c r="G38" s="13"/>
      <c r="H38" s="26"/>
      <c r="K38" s="13"/>
      <c r="L38" s="245"/>
    </row>
    <row r="39" spans="1:16" s="5" customFormat="1">
      <c r="B39" s="272" t="s">
        <v>286</v>
      </c>
      <c r="C39" s="397"/>
      <c r="D39" s="13"/>
      <c r="E39" s="13"/>
      <c r="F39" s="26"/>
      <c r="G39" s="394"/>
      <c r="K39" s="13"/>
      <c r="L39" s="13"/>
      <c r="M39" s="61"/>
      <c r="N39" s="61"/>
      <c r="O39" s="61"/>
      <c r="P39" s="61"/>
    </row>
    <row r="40" spans="1:16" s="5" customFormat="1">
      <c r="B40" s="24"/>
      <c r="C40" s="24"/>
      <c r="D40" s="22"/>
      <c r="E40" s="339"/>
      <c r="F40" s="340"/>
      <c r="G40" s="6"/>
      <c r="H40" s="6"/>
      <c r="I40" s="6"/>
      <c r="J40" s="29"/>
      <c r="K40" s="13"/>
      <c r="L40" s="13"/>
      <c r="M40" s="85"/>
      <c r="N40" s="13"/>
      <c r="O40" s="13"/>
      <c r="P40" s="85"/>
    </row>
    <row r="41" spans="1:16" s="5" customFormat="1">
      <c r="B41" s="237"/>
      <c r="C41" s="238"/>
      <c r="D41" s="25"/>
      <c r="E41" s="35"/>
      <c r="F41" s="277"/>
      <c r="H41" s="6"/>
      <c r="I41" s="6"/>
      <c r="J41" s="29"/>
      <c r="K41" s="13"/>
      <c r="L41" s="13"/>
      <c r="M41" s="85"/>
      <c r="N41" s="13"/>
      <c r="O41" s="13"/>
      <c r="P41" s="85"/>
    </row>
    <row r="42" spans="1:16" s="5" customFormat="1">
      <c r="B42" s="259"/>
      <c r="C42" s="259"/>
      <c r="D42" s="259"/>
      <c r="E42" s="259"/>
      <c r="F42" s="193"/>
      <c r="H42" s="6"/>
      <c r="I42" s="6"/>
      <c r="J42" s="29"/>
      <c r="K42" s="13"/>
      <c r="L42" s="13"/>
      <c r="M42" s="85"/>
      <c r="N42" s="13"/>
      <c r="O42" s="13"/>
      <c r="P42" s="85"/>
    </row>
    <row r="43" spans="1:16" s="5" customFormat="1">
      <c r="B43" s="3"/>
      <c r="C43" s="13"/>
      <c r="D43" s="95"/>
      <c r="E43" s="278"/>
      <c r="F43" s="193"/>
      <c r="H43" s="6"/>
      <c r="I43" s="29"/>
      <c r="J43" s="29"/>
      <c r="K43" s="13"/>
      <c r="L43" s="85"/>
      <c r="M43" s="13"/>
      <c r="N43" s="13"/>
      <c r="O43" s="85"/>
    </row>
    <row r="44" spans="1:16" s="5" customFormat="1">
      <c r="B44" s="3"/>
      <c r="C44" s="101"/>
      <c r="D44" s="22"/>
      <c r="E44" s="279"/>
      <c r="F44" s="31"/>
      <c r="G44" s="6"/>
      <c r="I44" s="13"/>
      <c r="J44" s="13"/>
      <c r="K44" s="13"/>
      <c r="L44" s="85"/>
      <c r="M44" s="13"/>
      <c r="N44" s="13"/>
      <c r="O44" s="85"/>
    </row>
    <row r="45" spans="1:16" s="5" customFormat="1">
      <c r="A45" s="87"/>
      <c r="B45" s="3"/>
      <c r="D45" s="22"/>
      <c r="E45" s="36"/>
      <c r="F45" s="31"/>
      <c r="G45" s="6"/>
    </row>
    <row r="46" spans="1:16" s="5" customFormat="1">
      <c r="A46" s="236"/>
      <c r="B46" s="3"/>
      <c r="C46" s="13"/>
      <c r="D46" s="22"/>
      <c r="E46" s="33"/>
      <c r="F46" s="31"/>
      <c r="G46" s="6"/>
    </row>
    <row r="47" spans="1:16" s="5" customFormat="1">
      <c r="B47" s="3"/>
      <c r="C47" s="27"/>
      <c r="D47" s="38"/>
      <c r="E47" s="26"/>
    </row>
    <row r="48" spans="1:16" s="5" customFormat="1">
      <c r="B48" s="3"/>
      <c r="C48" s="27"/>
    </row>
    <row r="49" spans="2:8" s="5" customFormat="1">
      <c r="B49" s="3"/>
    </row>
    <row r="50" spans="2:8" s="5" customFormat="1"/>
    <row r="51" spans="2:8" s="5" customFormat="1"/>
    <row r="52" spans="2:8" s="5" customFormat="1"/>
    <row r="53" spans="2:8">
      <c r="B53" s="5"/>
      <c r="C53" s="5"/>
      <c r="D53" s="5"/>
      <c r="E53" s="5"/>
      <c r="F53" s="5"/>
      <c r="G53" s="5"/>
      <c r="H53" s="5"/>
    </row>
    <row r="54" spans="2:8">
      <c r="B54" s="5"/>
      <c r="C54" s="5"/>
      <c r="D54" s="5"/>
      <c r="E54" s="5"/>
      <c r="F54" s="5"/>
      <c r="G54" s="5"/>
      <c r="H54" s="5"/>
    </row>
    <row r="55" spans="2:8">
      <c r="B55" s="5"/>
      <c r="C55" s="5"/>
      <c r="D55" s="5"/>
      <c r="E55" s="5"/>
      <c r="F55" s="5"/>
      <c r="G55" s="5"/>
      <c r="H55" s="5"/>
    </row>
    <row r="56" spans="2:8">
      <c r="B56" s="5"/>
      <c r="C56" s="5"/>
      <c r="D56" s="5"/>
      <c r="E56" s="5"/>
      <c r="F56" s="5"/>
      <c r="G56" s="5"/>
      <c r="H56" s="5"/>
    </row>
    <row r="57" spans="2:8">
      <c r="B57" s="5"/>
      <c r="C57" s="5"/>
      <c r="D57" s="5"/>
      <c r="E57" s="5"/>
      <c r="F57" s="5"/>
      <c r="G57" s="5"/>
      <c r="H57" s="5"/>
    </row>
    <row r="58" spans="2:8">
      <c r="B58" s="5"/>
      <c r="C58" s="5"/>
      <c r="D58" s="5"/>
      <c r="E58" s="5"/>
      <c r="F58" s="5"/>
      <c r="G58" s="5"/>
      <c r="H58" s="5"/>
    </row>
    <row r="59" spans="2:8">
      <c r="H59" s="5"/>
    </row>
    <row r="60" spans="2:8">
      <c r="H60" s="5"/>
    </row>
    <row r="61" spans="2:8">
      <c r="H61" s="5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6"/>
  <sheetViews>
    <sheetView zoomScale="110" zoomScaleNormal="110" workbookViewId="0"/>
  </sheetViews>
  <sheetFormatPr defaultColWidth="8.453125" defaultRowHeight="12.5"/>
  <cols>
    <col min="1" max="1" width="3.81640625" customWidth="1"/>
    <col min="2" max="2" width="50.1796875" bestFit="1" customWidth="1"/>
    <col min="3" max="3" width="19.26953125" bestFit="1" customWidth="1"/>
    <col min="4" max="4" width="11.453125" bestFit="1" customWidth="1"/>
    <col min="5" max="5" width="15.1796875" bestFit="1" customWidth="1"/>
    <col min="6" max="6" width="18" bestFit="1" customWidth="1"/>
    <col min="7" max="7" width="12.81640625" bestFit="1" customWidth="1"/>
    <col min="9" max="9" width="13.81640625" bestFit="1" customWidth="1"/>
    <col min="10" max="10" width="14" bestFit="1" customWidth="1"/>
    <col min="11" max="11" width="14.1796875" bestFit="1" customWidth="1"/>
    <col min="12" max="12" width="15.1796875" bestFit="1" customWidth="1"/>
  </cols>
  <sheetData>
    <row r="2" spans="2:12">
      <c r="B2" s="141" t="s">
        <v>73</v>
      </c>
    </row>
    <row r="3" spans="2:12">
      <c r="B3" s="252" t="s">
        <v>150</v>
      </c>
      <c r="C3" s="284">
        <f>'WP Schedule H'!P17</f>
        <v>36093640658</v>
      </c>
      <c r="D3" s="109"/>
      <c r="E3" s="109"/>
      <c r="F3" s="109"/>
    </row>
    <row r="4" spans="2:12">
      <c r="C4" s="109"/>
      <c r="D4" s="109"/>
      <c r="E4" s="109"/>
      <c r="F4" s="109"/>
    </row>
    <row r="5" spans="2:12">
      <c r="C5" s="109"/>
      <c r="D5" s="109"/>
      <c r="E5" s="109"/>
      <c r="F5" s="109"/>
    </row>
    <row r="6" spans="2:12" ht="37.5">
      <c r="B6" s="17" t="s">
        <v>10</v>
      </c>
      <c r="C6" s="253" t="s">
        <v>151</v>
      </c>
      <c r="D6" s="110" t="s">
        <v>11</v>
      </c>
      <c r="E6" s="185" t="s">
        <v>107</v>
      </c>
      <c r="F6" s="249" t="s">
        <v>152</v>
      </c>
      <c r="G6" s="18" t="s">
        <v>7</v>
      </c>
    </row>
    <row r="7" spans="2:12">
      <c r="B7" s="7"/>
      <c r="C7" s="111"/>
      <c r="D7" s="111"/>
      <c r="E7" s="111"/>
      <c r="F7" s="111"/>
      <c r="G7" s="19"/>
    </row>
    <row r="8" spans="2:12">
      <c r="B8" s="3" t="s">
        <v>0</v>
      </c>
      <c r="C8" s="89">
        <v>12268774529</v>
      </c>
      <c r="D8" s="113">
        <f t="shared" ref="D8:D13" si="0">ROUND(C8/$C$14,8)</f>
        <v>0.37282046000000002</v>
      </c>
      <c r="E8" s="113"/>
      <c r="F8" s="114">
        <f t="shared" ref="F8:F13" si="1">ROUND($C$3*D8,0)-E8</f>
        <v>13456447713</v>
      </c>
      <c r="G8" t="s">
        <v>6</v>
      </c>
      <c r="I8" s="26"/>
      <c r="J8" s="208"/>
      <c r="K8" s="9"/>
      <c r="L8" s="21"/>
    </row>
    <row r="9" spans="2:12">
      <c r="B9" s="3" t="s">
        <v>3</v>
      </c>
      <c r="C9" s="274">
        <v>686637569</v>
      </c>
      <c r="D9" s="113">
        <f t="shared" si="0"/>
        <v>2.0865370000000001E-2</v>
      </c>
      <c r="E9" s="114">
        <v>1553387</v>
      </c>
      <c r="F9" s="114">
        <f>ROUND($C$3*$D$9,0)-E9</f>
        <v>751553780</v>
      </c>
      <c r="G9" t="s">
        <v>6</v>
      </c>
      <c r="I9" s="114"/>
      <c r="J9" s="208"/>
      <c r="K9" s="209"/>
      <c r="L9" s="21"/>
    </row>
    <row r="10" spans="2:12">
      <c r="B10" s="3" t="s">
        <v>103</v>
      </c>
      <c r="C10" s="118">
        <v>8682637850</v>
      </c>
      <c r="D10" s="113">
        <f t="shared" si="0"/>
        <v>0.26384584</v>
      </c>
      <c r="E10" s="114">
        <v>3813637</v>
      </c>
      <c r="F10" s="114">
        <f>ROUND($C$3*D10,0)-E10</f>
        <v>9519343301</v>
      </c>
      <c r="G10" t="s">
        <v>6</v>
      </c>
      <c r="I10" s="114"/>
      <c r="J10" s="208"/>
      <c r="K10" s="9"/>
      <c r="L10" s="21"/>
    </row>
    <row r="11" spans="2:12">
      <c r="B11" s="3" t="s">
        <v>55</v>
      </c>
      <c r="C11" s="118">
        <v>4239484944</v>
      </c>
      <c r="D11" s="113">
        <f t="shared" si="0"/>
        <v>0.12882841</v>
      </c>
      <c r="E11" s="114">
        <v>202021840</v>
      </c>
      <c r="F11" s="114">
        <f t="shared" si="1"/>
        <v>4447864497</v>
      </c>
      <c r="G11" t="s">
        <v>6</v>
      </c>
      <c r="I11" s="114"/>
      <c r="J11" s="208"/>
      <c r="K11" s="209"/>
      <c r="L11" s="21"/>
    </row>
    <row r="12" spans="2:12">
      <c r="B12" s="3" t="s">
        <v>1</v>
      </c>
      <c r="C12" s="118">
        <v>6781195630</v>
      </c>
      <c r="D12" s="113">
        <f t="shared" si="0"/>
        <v>0.20606527999999999</v>
      </c>
      <c r="E12" s="113"/>
      <c r="F12" s="114">
        <f t="shared" si="1"/>
        <v>7437646168</v>
      </c>
      <c r="G12" t="s">
        <v>6</v>
      </c>
      <c r="I12" s="26"/>
      <c r="J12" s="208"/>
      <c r="K12" s="9"/>
      <c r="L12" s="21"/>
    </row>
    <row r="13" spans="2:12">
      <c r="B13" s="4" t="s">
        <v>2</v>
      </c>
      <c r="C13" s="294">
        <v>249265970</v>
      </c>
      <c r="D13" s="115">
        <f t="shared" si="0"/>
        <v>7.5746299999999997E-3</v>
      </c>
      <c r="E13" s="115"/>
      <c r="F13" s="116">
        <f t="shared" si="1"/>
        <v>273395973</v>
      </c>
      <c r="G13" s="12" t="s">
        <v>6</v>
      </c>
      <c r="I13" s="26"/>
      <c r="J13" s="208"/>
      <c r="K13" s="9"/>
      <c r="L13" s="21"/>
    </row>
    <row r="14" spans="2:12">
      <c r="B14" s="3" t="s">
        <v>4</v>
      </c>
      <c r="C14" s="118">
        <f>SUM(C8:C13)</f>
        <v>32907996492</v>
      </c>
      <c r="D14" s="117">
        <f>SUM(D8:D13)</f>
        <v>0.99999999000000006</v>
      </c>
      <c r="E14" s="118">
        <f>SUM(E9:E11)</f>
        <v>207388864</v>
      </c>
      <c r="F14" s="118">
        <f>SUM(F8:F13)</f>
        <v>35886251432</v>
      </c>
      <c r="G14" s="21"/>
      <c r="I14" s="26"/>
      <c r="J14" s="208"/>
      <c r="K14" s="9"/>
      <c r="L14" s="21"/>
    </row>
    <row r="15" spans="2:12">
      <c r="C15" s="109"/>
      <c r="D15" s="109"/>
      <c r="E15" s="190" t="s">
        <v>64</v>
      </c>
      <c r="F15" s="114">
        <f>SUM(E8:E11)</f>
        <v>207388864</v>
      </c>
      <c r="I15" s="5"/>
      <c r="J15" s="5"/>
      <c r="L15" s="21"/>
    </row>
    <row r="16" spans="2:12">
      <c r="B16" s="74"/>
      <c r="C16" s="89"/>
      <c r="E16" s="254" t="s">
        <v>211</v>
      </c>
      <c r="F16" s="21">
        <f>F14+F15</f>
        <v>36093640296</v>
      </c>
      <c r="I16" s="210"/>
      <c r="J16" s="5"/>
      <c r="L16" s="21"/>
    </row>
    <row r="17" spans="2:7">
      <c r="B17" s="74"/>
      <c r="C17" s="30"/>
      <c r="F17" s="21"/>
    </row>
    <row r="18" spans="2:7">
      <c r="C18" s="114"/>
      <c r="E18" s="209"/>
      <c r="F18" s="196"/>
      <c r="G18" s="21"/>
    </row>
    <row r="19" spans="2:7">
      <c r="C19" s="114"/>
      <c r="D19" s="109"/>
      <c r="E19" s="114"/>
      <c r="F19" s="50"/>
    </row>
    <row r="20" spans="2:7">
      <c r="B20" s="50"/>
      <c r="C20" s="295"/>
      <c r="D20" s="118"/>
      <c r="E20" s="114"/>
    </row>
    <row r="21" spans="2:7">
      <c r="C21" s="275"/>
      <c r="D21" s="118"/>
      <c r="E21" s="114"/>
    </row>
    <row r="22" spans="2:7">
      <c r="C22" s="50"/>
      <c r="D22" s="109"/>
      <c r="E22" s="109"/>
    </row>
    <row r="23" spans="2:7">
      <c r="C23" s="21"/>
      <c r="D23" s="109"/>
      <c r="E23" s="109"/>
    </row>
    <row r="24" spans="2:7">
      <c r="C24" s="10"/>
    </row>
    <row r="25" spans="2:7">
      <c r="C25" s="10"/>
    </row>
    <row r="26" spans="2:7">
      <c r="C26" s="9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"/>
  <sheetViews>
    <sheetView workbookViewId="0"/>
  </sheetViews>
  <sheetFormatPr defaultColWidth="8.453125" defaultRowHeight="12.5"/>
  <cols>
    <col min="1" max="1" width="3.1796875" style="211" customWidth="1"/>
    <col min="2" max="256" width="8.81640625" style="211"/>
    <col min="257" max="257" width="3.1796875" style="211" customWidth="1"/>
    <col min="258" max="512" width="8.81640625" style="211"/>
    <col min="513" max="513" width="3.1796875" style="211" customWidth="1"/>
    <col min="514" max="768" width="8.81640625" style="211"/>
    <col min="769" max="769" width="3.1796875" style="211" customWidth="1"/>
    <col min="770" max="1024" width="8.81640625" style="211"/>
    <col min="1025" max="1025" width="3.1796875" style="211" customWidth="1"/>
    <col min="1026" max="1280" width="8.81640625" style="211"/>
    <col min="1281" max="1281" width="3.1796875" style="211" customWidth="1"/>
    <col min="1282" max="1536" width="8.81640625" style="211"/>
    <col min="1537" max="1537" width="3.1796875" style="211" customWidth="1"/>
    <col min="1538" max="1792" width="8.81640625" style="211"/>
    <col min="1793" max="1793" width="3.1796875" style="211" customWidth="1"/>
    <col min="1794" max="2048" width="8.81640625" style="211"/>
    <col min="2049" max="2049" width="3.1796875" style="211" customWidth="1"/>
    <col min="2050" max="2304" width="8.81640625" style="211"/>
    <col min="2305" max="2305" width="3.1796875" style="211" customWidth="1"/>
    <col min="2306" max="2560" width="8.81640625" style="211"/>
    <col min="2561" max="2561" width="3.1796875" style="211" customWidth="1"/>
    <col min="2562" max="2816" width="8.81640625" style="211"/>
    <col min="2817" max="2817" width="3.1796875" style="211" customWidth="1"/>
    <col min="2818" max="3072" width="8.81640625" style="211"/>
    <col min="3073" max="3073" width="3.1796875" style="211" customWidth="1"/>
    <col min="3074" max="3328" width="8.81640625" style="211"/>
    <col min="3329" max="3329" width="3.1796875" style="211" customWidth="1"/>
    <col min="3330" max="3584" width="8.81640625" style="211"/>
    <col min="3585" max="3585" width="3.1796875" style="211" customWidth="1"/>
    <col min="3586" max="3840" width="8.81640625" style="211"/>
    <col min="3841" max="3841" width="3.1796875" style="211" customWidth="1"/>
    <col min="3842" max="4096" width="8.81640625" style="211"/>
    <col min="4097" max="4097" width="3.1796875" style="211" customWidth="1"/>
    <col min="4098" max="4352" width="8.81640625" style="211"/>
    <col min="4353" max="4353" width="3.1796875" style="211" customWidth="1"/>
    <col min="4354" max="4608" width="8.81640625" style="211"/>
    <col min="4609" max="4609" width="3.1796875" style="211" customWidth="1"/>
    <col min="4610" max="4864" width="8.81640625" style="211"/>
    <col min="4865" max="4865" width="3.1796875" style="211" customWidth="1"/>
    <col min="4866" max="5120" width="8.81640625" style="211"/>
    <col min="5121" max="5121" width="3.1796875" style="211" customWidth="1"/>
    <col min="5122" max="5376" width="8.81640625" style="211"/>
    <col min="5377" max="5377" width="3.1796875" style="211" customWidth="1"/>
    <col min="5378" max="5632" width="8.81640625" style="211"/>
    <col min="5633" max="5633" width="3.1796875" style="211" customWidth="1"/>
    <col min="5634" max="5888" width="8.81640625" style="211"/>
    <col min="5889" max="5889" width="3.1796875" style="211" customWidth="1"/>
    <col min="5890" max="6144" width="8.81640625" style="211"/>
    <col min="6145" max="6145" width="3.1796875" style="211" customWidth="1"/>
    <col min="6146" max="6400" width="8.81640625" style="211"/>
    <col min="6401" max="6401" width="3.1796875" style="211" customWidth="1"/>
    <col min="6402" max="6656" width="8.81640625" style="211"/>
    <col min="6657" max="6657" width="3.1796875" style="211" customWidth="1"/>
    <col min="6658" max="6912" width="8.81640625" style="211"/>
    <col min="6913" max="6913" width="3.1796875" style="211" customWidth="1"/>
    <col min="6914" max="7168" width="8.81640625" style="211"/>
    <col min="7169" max="7169" width="3.1796875" style="211" customWidth="1"/>
    <col min="7170" max="7424" width="8.81640625" style="211"/>
    <col min="7425" max="7425" width="3.1796875" style="211" customWidth="1"/>
    <col min="7426" max="7680" width="8.81640625" style="211"/>
    <col min="7681" max="7681" width="3.1796875" style="211" customWidth="1"/>
    <col min="7682" max="7936" width="8.81640625" style="211"/>
    <col min="7937" max="7937" width="3.1796875" style="211" customWidth="1"/>
    <col min="7938" max="8192" width="8.81640625" style="211"/>
    <col min="8193" max="8193" width="3.1796875" style="211" customWidth="1"/>
    <col min="8194" max="8448" width="8.81640625" style="211"/>
    <col min="8449" max="8449" width="3.1796875" style="211" customWidth="1"/>
    <col min="8450" max="8704" width="8.81640625" style="211"/>
    <col min="8705" max="8705" width="3.1796875" style="211" customWidth="1"/>
    <col min="8706" max="8960" width="8.81640625" style="211"/>
    <col min="8961" max="8961" width="3.1796875" style="211" customWidth="1"/>
    <col min="8962" max="9216" width="8.81640625" style="211"/>
    <col min="9217" max="9217" width="3.1796875" style="211" customWidth="1"/>
    <col min="9218" max="9472" width="8.81640625" style="211"/>
    <col min="9473" max="9473" width="3.1796875" style="211" customWidth="1"/>
    <col min="9474" max="9728" width="8.81640625" style="211"/>
    <col min="9729" max="9729" width="3.1796875" style="211" customWidth="1"/>
    <col min="9730" max="9984" width="8.81640625" style="211"/>
    <col min="9985" max="9985" width="3.1796875" style="211" customWidth="1"/>
    <col min="9986" max="10240" width="8.81640625" style="211"/>
    <col min="10241" max="10241" width="3.1796875" style="211" customWidth="1"/>
    <col min="10242" max="10496" width="8.81640625" style="211"/>
    <col min="10497" max="10497" width="3.1796875" style="211" customWidth="1"/>
    <col min="10498" max="10752" width="8.81640625" style="211"/>
    <col min="10753" max="10753" width="3.1796875" style="211" customWidth="1"/>
    <col min="10754" max="11008" width="8.81640625" style="211"/>
    <col min="11009" max="11009" width="3.1796875" style="211" customWidth="1"/>
    <col min="11010" max="11264" width="8.81640625" style="211"/>
    <col min="11265" max="11265" width="3.1796875" style="211" customWidth="1"/>
    <col min="11266" max="11520" width="8.81640625" style="211"/>
    <col min="11521" max="11521" width="3.1796875" style="211" customWidth="1"/>
    <col min="11522" max="11776" width="8.81640625" style="211"/>
    <col min="11777" max="11777" width="3.1796875" style="211" customWidth="1"/>
    <col min="11778" max="12032" width="8.81640625" style="211"/>
    <col min="12033" max="12033" width="3.1796875" style="211" customWidth="1"/>
    <col min="12034" max="12288" width="8.81640625" style="211"/>
    <col min="12289" max="12289" width="3.1796875" style="211" customWidth="1"/>
    <col min="12290" max="12544" width="8.81640625" style="211"/>
    <col min="12545" max="12545" width="3.1796875" style="211" customWidth="1"/>
    <col min="12546" max="12800" width="8.81640625" style="211"/>
    <col min="12801" max="12801" width="3.1796875" style="211" customWidth="1"/>
    <col min="12802" max="13056" width="8.81640625" style="211"/>
    <col min="13057" max="13057" width="3.1796875" style="211" customWidth="1"/>
    <col min="13058" max="13312" width="8.81640625" style="211"/>
    <col min="13313" max="13313" width="3.1796875" style="211" customWidth="1"/>
    <col min="13314" max="13568" width="8.81640625" style="211"/>
    <col min="13569" max="13569" width="3.1796875" style="211" customWidth="1"/>
    <col min="13570" max="13824" width="8.81640625" style="211"/>
    <col min="13825" max="13825" width="3.1796875" style="211" customWidth="1"/>
    <col min="13826" max="14080" width="8.81640625" style="211"/>
    <col min="14081" max="14081" width="3.1796875" style="211" customWidth="1"/>
    <col min="14082" max="14336" width="8.81640625" style="211"/>
    <col min="14337" max="14337" width="3.1796875" style="211" customWidth="1"/>
    <col min="14338" max="14592" width="8.81640625" style="211"/>
    <col min="14593" max="14593" width="3.1796875" style="211" customWidth="1"/>
    <col min="14594" max="14848" width="8.81640625" style="211"/>
    <col min="14849" max="14849" width="3.1796875" style="211" customWidth="1"/>
    <col min="14850" max="15104" width="8.81640625" style="211"/>
    <col min="15105" max="15105" width="3.1796875" style="211" customWidth="1"/>
    <col min="15106" max="15360" width="8.81640625" style="211"/>
    <col min="15361" max="15361" width="3.1796875" style="211" customWidth="1"/>
    <col min="15362" max="15616" width="8.81640625" style="211"/>
    <col min="15617" max="15617" width="3.1796875" style="211" customWidth="1"/>
    <col min="15618" max="15872" width="8.81640625" style="211"/>
    <col min="15873" max="15873" width="3.1796875" style="211" customWidth="1"/>
    <col min="15874" max="16128" width="8.81640625" style="211"/>
    <col min="16129" max="16129" width="3.1796875" style="211" customWidth="1"/>
    <col min="16130" max="16384" width="8.81640625" style="211"/>
  </cols>
  <sheetData>
    <row r="2" spans="2:10">
      <c r="B2" s="434" t="s">
        <v>104</v>
      </c>
      <c r="C2" s="434"/>
      <c r="D2" s="434"/>
      <c r="E2" s="434"/>
      <c r="F2" s="434"/>
      <c r="G2" s="434"/>
      <c r="H2" s="434"/>
      <c r="I2" s="434"/>
      <c r="J2" s="434"/>
    </row>
    <row r="3" spans="2:10">
      <c r="B3" s="434" t="s">
        <v>105</v>
      </c>
      <c r="C3" s="434"/>
      <c r="D3" s="434"/>
      <c r="E3" s="434"/>
      <c r="F3" s="434"/>
      <c r="G3" s="434"/>
      <c r="H3" s="434"/>
      <c r="I3" s="434"/>
      <c r="J3" s="434"/>
    </row>
    <row r="5" spans="2:10" s="242" customFormat="1"/>
    <row r="6" spans="2:10">
      <c r="B6" s="255" t="s">
        <v>153</v>
      </c>
    </row>
    <row r="7" spans="2:10">
      <c r="B7" s="221" t="s">
        <v>106</v>
      </c>
    </row>
  </sheetData>
  <mergeCells count="2">
    <mergeCell ref="B2:J2"/>
    <mergeCell ref="B3:J3"/>
  </mergeCells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zoomScale="90" zoomScaleNormal="90"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D59" sqref="D59"/>
    </sheetView>
  </sheetViews>
  <sheetFormatPr defaultColWidth="9.1796875" defaultRowHeight="12.5"/>
  <cols>
    <col min="1" max="1" width="58.453125" style="141" customWidth="1"/>
    <col min="2" max="3" width="14.81640625" style="152" customWidth="1"/>
    <col min="4" max="4" width="11.453125" style="152" bestFit="1" customWidth="1"/>
    <col min="5" max="5" width="12" style="152" bestFit="1" customWidth="1"/>
    <col min="6" max="6" width="15.453125" style="152" bestFit="1" customWidth="1"/>
    <col min="7" max="7" width="15.453125" style="152" customWidth="1"/>
    <col min="8" max="8" width="14.26953125" style="141" bestFit="1" customWidth="1"/>
    <col min="9" max="9" width="14.54296875" style="141" bestFit="1" customWidth="1"/>
    <col min="10" max="10" width="15.54296875" style="141" bestFit="1" customWidth="1"/>
    <col min="11" max="11" width="11.54296875" style="141" bestFit="1" customWidth="1"/>
    <col min="12" max="12" width="14.26953125" style="141" bestFit="1" customWidth="1"/>
    <col min="13" max="13" width="14" style="141" bestFit="1" customWidth="1"/>
    <col min="14" max="14" width="13.453125" style="141" bestFit="1" customWidth="1"/>
    <col min="15" max="16384" width="9.1796875" style="141"/>
  </cols>
  <sheetData>
    <row r="1" spans="1:14" ht="13">
      <c r="A1" s="302" t="s">
        <v>271</v>
      </c>
      <c r="B1" s="176" t="s">
        <v>25</v>
      </c>
      <c r="C1" s="176" t="s">
        <v>46</v>
      </c>
      <c r="D1" s="176" t="s">
        <v>47</v>
      </c>
      <c r="E1" s="176"/>
      <c r="F1" s="177" t="s">
        <v>4</v>
      </c>
      <c r="G1" s="233"/>
      <c r="H1" s="224" t="s">
        <v>57</v>
      </c>
      <c r="I1" s="225" t="s">
        <v>53</v>
      </c>
      <c r="J1" s="225" t="s">
        <v>54</v>
      </c>
      <c r="K1" s="226" t="s">
        <v>55</v>
      </c>
      <c r="M1" s="147"/>
      <c r="N1" s="147"/>
    </row>
    <row r="2" spans="1:14" ht="13">
      <c r="A2" s="169" t="s">
        <v>26</v>
      </c>
      <c r="B2" s="170"/>
      <c r="C2" s="170"/>
      <c r="D2" s="170"/>
      <c r="E2" s="170"/>
      <c r="F2" s="171"/>
      <c r="G2" s="170"/>
      <c r="H2" s="131"/>
      <c r="I2" s="132"/>
      <c r="J2" s="132"/>
      <c r="K2" s="133"/>
      <c r="M2" s="147"/>
      <c r="N2" s="147"/>
    </row>
    <row r="3" spans="1:14" ht="14.5">
      <c r="A3" s="414" t="s">
        <v>59</v>
      </c>
      <c r="B3" s="296">
        <v>903248</v>
      </c>
      <c r="C3" s="296">
        <v>115485</v>
      </c>
      <c r="D3" s="276"/>
      <c r="E3" s="148"/>
      <c r="F3" s="149">
        <f t="shared" ref="F3:F9" si="0">B3+C3</f>
        <v>1018733</v>
      </c>
      <c r="G3" s="148"/>
      <c r="H3" s="131"/>
      <c r="I3" s="132" t="s">
        <v>56</v>
      </c>
      <c r="J3" s="132" t="s">
        <v>56</v>
      </c>
      <c r="K3" s="133" t="s">
        <v>56</v>
      </c>
      <c r="M3" s="147"/>
      <c r="N3" s="147"/>
    </row>
    <row r="4" spans="1:14" ht="14.5">
      <c r="A4" s="414" t="s">
        <v>27</v>
      </c>
      <c r="B4" s="296">
        <v>2075762</v>
      </c>
      <c r="C4" s="296">
        <v>218467</v>
      </c>
      <c r="D4" s="276"/>
      <c r="E4" s="148"/>
      <c r="F4" s="149">
        <f t="shared" si="0"/>
        <v>2294229</v>
      </c>
      <c r="G4" s="148"/>
      <c r="H4" s="131"/>
      <c r="I4" s="132" t="s">
        <v>56</v>
      </c>
      <c r="J4" s="132" t="s">
        <v>56</v>
      </c>
      <c r="K4" s="133" t="s">
        <v>56</v>
      </c>
      <c r="M4" s="147"/>
      <c r="N4" s="147"/>
    </row>
    <row r="5" spans="1:14" ht="14.5">
      <c r="A5" s="415" t="s">
        <v>117</v>
      </c>
      <c r="B5" s="296">
        <v>796700</v>
      </c>
      <c r="C5" s="296">
        <v>88522</v>
      </c>
      <c r="D5" s="276"/>
      <c r="E5" s="148"/>
      <c r="F5" s="149">
        <f t="shared" si="0"/>
        <v>885222</v>
      </c>
      <c r="G5" s="148"/>
      <c r="H5" s="131"/>
      <c r="I5" s="132" t="s">
        <v>56</v>
      </c>
      <c r="J5" s="132" t="s">
        <v>56</v>
      </c>
      <c r="K5" s="132" t="s">
        <v>56</v>
      </c>
      <c r="M5" s="147"/>
      <c r="N5" s="147"/>
    </row>
    <row r="6" spans="1:14" ht="14.5">
      <c r="A6" s="415" t="s">
        <v>28</v>
      </c>
      <c r="B6" s="296">
        <v>737700</v>
      </c>
      <c r="C6" s="296">
        <v>85300</v>
      </c>
      <c r="D6" s="276"/>
      <c r="E6" s="148"/>
      <c r="F6" s="149">
        <f t="shared" si="0"/>
        <v>823000</v>
      </c>
      <c r="G6" s="148"/>
      <c r="H6" s="131"/>
      <c r="I6" s="132"/>
      <c r="J6" s="132" t="s">
        <v>56</v>
      </c>
      <c r="K6" s="133" t="s">
        <v>56</v>
      </c>
      <c r="M6" s="147"/>
      <c r="N6" s="147"/>
    </row>
    <row r="7" spans="1:14" ht="14.5">
      <c r="A7" s="415" t="s">
        <v>108</v>
      </c>
      <c r="B7" s="296">
        <v>1213041</v>
      </c>
      <c r="C7" s="296">
        <v>150959</v>
      </c>
      <c r="D7" s="276"/>
      <c r="E7" s="148"/>
      <c r="F7" s="149">
        <f t="shared" si="0"/>
        <v>1364000</v>
      </c>
      <c r="G7" s="148"/>
      <c r="H7" s="131"/>
      <c r="I7" s="132" t="s">
        <v>56</v>
      </c>
      <c r="J7" s="132" t="s">
        <v>56</v>
      </c>
      <c r="K7" s="133"/>
      <c r="M7" s="147"/>
      <c r="N7" s="147"/>
    </row>
    <row r="8" spans="1:14" ht="14.5">
      <c r="A8" s="415" t="s">
        <v>118</v>
      </c>
      <c r="B8" s="296">
        <v>1192300</v>
      </c>
      <c r="C8" s="296">
        <v>141884</v>
      </c>
      <c r="D8" s="276"/>
      <c r="E8" s="148"/>
      <c r="F8" s="149">
        <f t="shared" si="0"/>
        <v>1334184</v>
      </c>
      <c r="G8" s="148"/>
      <c r="H8" s="131"/>
      <c r="I8" s="132" t="s">
        <v>56</v>
      </c>
      <c r="J8" s="132" t="s">
        <v>56</v>
      </c>
      <c r="K8" s="133" t="s">
        <v>56</v>
      </c>
      <c r="M8" s="147"/>
      <c r="N8" s="147"/>
    </row>
    <row r="9" spans="1:14" ht="14.5">
      <c r="A9" s="415" t="s">
        <v>114</v>
      </c>
      <c r="B9" s="296">
        <v>287310</v>
      </c>
      <c r="C9" s="296">
        <v>35017</v>
      </c>
      <c r="D9" s="276"/>
      <c r="E9" s="148"/>
      <c r="F9" s="149">
        <f t="shared" si="0"/>
        <v>322327</v>
      </c>
      <c r="G9" s="148"/>
      <c r="H9" s="131"/>
      <c r="I9" s="132" t="s">
        <v>56</v>
      </c>
      <c r="J9" s="132" t="s">
        <v>56</v>
      </c>
      <c r="K9" s="133" t="s">
        <v>56</v>
      </c>
      <c r="M9" s="147"/>
      <c r="N9" s="147"/>
    </row>
    <row r="10" spans="1:14" ht="13">
      <c r="A10" s="404" t="s">
        <v>0</v>
      </c>
      <c r="B10" s="148"/>
      <c r="C10" s="148"/>
      <c r="D10" s="148"/>
      <c r="E10" s="148"/>
      <c r="F10" s="149"/>
      <c r="G10" s="148"/>
      <c r="H10" s="131"/>
      <c r="I10" s="134"/>
      <c r="J10" s="135"/>
      <c r="K10" s="133"/>
    </row>
    <row r="11" spans="1:14" ht="14.5">
      <c r="A11" s="415" t="s">
        <v>117</v>
      </c>
      <c r="B11" s="296">
        <v>825000</v>
      </c>
      <c r="C11" s="296">
        <v>91667</v>
      </c>
      <c r="D11" s="276"/>
      <c r="E11" s="148"/>
      <c r="F11" s="149">
        <f t="shared" ref="F11:F16" si="1">B11+C11</f>
        <v>916667</v>
      </c>
      <c r="G11" s="148"/>
      <c r="H11" s="131" t="s">
        <v>56</v>
      </c>
      <c r="I11" s="132"/>
      <c r="J11" s="132"/>
      <c r="K11" s="133"/>
    </row>
    <row r="12" spans="1:14" ht="14.5">
      <c r="A12" s="416" t="s">
        <v>119</v>
      </c>
      <c r="B12" s="296">
        <v>965000</v>
      </c>
      <c r="C12" s="296">
        <v>107222</v>
      </c>
      <c r="D12" s="276"/>
      <c r="E12" s="148"/>
      <c r="F12" s="149">
        <f t="shared" si="1"/>
        <v>1072222</v>
      </c>
      <c r="G12" s="148"/>
      <c r="H12" s="131" t="s">
        <v>56</v>
      </c>
      <c r="I12" s="132"/>
      <c r="J12" s="132"/>
      <c r="K12" s="133"/>
    </row>
    <row r="13" spans="1:14" ht="14.5">
      <c r="A13" s="415"/>
      <c r="B13" s="296"/>
      <c r="C13" s="296"/>
      <c r="D13" s="276"/>
      <c r="E13" s="148"/>
      <c r="F13" s="149"/>
      <c r="G13" s="148"/>
      <c r="H13" s="131"/>
      <c r="I13" s="132"/>
      <c r="J13" s="132"/>
      <c r="K13" s="133"/>
    </row>
    <row r="14" spans="1:14" ht="14.5">
      <c r="A14" s="415"/>
      <c r="B14" s="405"/>
      <c r="C14" s="405"/>
      <c r="D14" s="406"/>
      <c r="E14" s="407"/>
      <c r="F14" s="408"/>
      <c r="G14" s="148"/>
      <c r="H14" s="131" t="s">
        <v>56</v>
      </c>
      <c r="I14" s="132"/>
      <c r="J14" s="132"/>
      <c r="K14" s="133"/>
    </row>
    <row r="15" spans="1:14" ht="14.5">
      <c r="A15" s="415" t="s">
        <v>29</v>
      </c>
      <c r="B15" s="296">
        <v>3164657</v>
      </c>
      <c r="C15" s="296">
        <v>359868</v>
      </c>
      <c r="D15" s="276"/>
      <c r="E15" s="148"/>
      <c r="F15" s="149">
        <f t="shared" si="1"/>
        <v>3524525</v>
      </c>
      <c r="G15" s="148"/>
      <c r="H15" s="131" t="s">
        <v>56</v>
      </c>
      <c r="I15" s="132"/>
      <c r="J15" s="132"/>
      <c r="K15" s="133"/>
    </row>
    <row r="16" spans="1:14" ht="14.5">
      <c r="A16" s="309" t="s">
        <v>114</v>
      </c>
      <c r="B16" s="296">
        <v>670941</v>
      </c>
      <c r="C16" s="296">
        <v>79059</v>
      </c>
      <c r="D16" s="276"/>
      <c r="E16" s="148"/>
      <c r="F16" s="149">
        <f t="shared" si="1"/>
        <v>750000</v>
      </c>
      <c r="G16" s="148"/>
      <c r="H16" s="131" t="s">
        <v>56</v>
      </c>
      <c r="I16" s="132"/>
      <c r="J16" s="132"/>
      <c r="K16" s="133"/>
    </row>
    <row r="17" spans="1:12" ht="14.5">
      <c r="A17" s="309"/>
      <c r="B17" s="296"/>
      <c r="C17" s="296"/>
      <c r="D17" s="276"/>
      <c r="E17" s="148"/>
      <c r="F17" s="149"/>
      <c r="G17" s="148"/>
      <c r="H17" s="131"/>
      <c r="I17" s="132"/>
      <c r="J17" s="132"/>
      <c r="K17" s="133"/>
    </row>
    <row r="18" spans="1:12" ht="13">
      <c r="A18" s="404" t="s">
        <v>30</v>
      </c>
      <c r="B18" s="148"/>
      <c r="C18" s="148"/>
      <c r="D18" s="148"/>
      <c r="E18" s="148"/>
      <c r="F18" s="149"/>
      <c r="G18" s="148"/>
      <c r="H18" s="131"/>
      <c r="I18" s="132"/>
      <c r="J18" s="132"/>
      <c r="K18" s="133"/>
    </row>
    <row r="19" spans="1:12" ht="14.5">
      <c r="A19" s="409" t="s">
        <v>31</v>
      </c>
      <c r="B19" s="296">
        <v>1412560</v>
      </c>
      <c r="C19" s="296">
        <v>156840</v>
      </c>
      <c r="D19" s="276"/>
      <c r="E19" s="148"/>
      <c r="F19" s="149">
        <f>B19+C19</f>
        <v>1569400</v>
      </c>
      <c r="G19" s="148"/>
      <c r="H19" s="131" t="s">
        <v>56</v>
      </c>
      <c r="I19" s="132"/>
      <c r="J19" s="132"/>
      <c r="K19" s="133"/>
    </row>
    <row r="20" spans="1:12" ht="14.5">
      <c r="A20" s="409" t="s">
        <v>32</v>
      </c>
      <c r="B20" s="296">
        <v>1799159</v>
      </c>
      <c r="C20" s="296">
        <v>187144</v>
      </c>
      <c r="D20" s="276"/>
      <c r="E20" s="148"/>
      <c r="F20" s="149">
        <f>B20+C20</f>
        <v>1986303</v>
      </c>
      <c r="G20" s="148"/>
      <c r="H20" s="131" t="s">
        <v>56</v>
      </c>
      <c r="I20" s="134"/>
      <c r="J20" s="135"/>
      <c r="K20" s="133"/>
    </row>
    <row r="21" spans="1:12" ht="13">
      <c r="A21" s="169" t="s">
        <v>48</v>
      </c>
      <c r="B21" s="148"/>
      <c r="C21" s="148"/>
      <c r="D21" s="148"/>
      <c r="E21" s="148"/>
      <c r="F21" s="149"/>
      <c r="G21" s="148"/>
      <c r="H21" s="131"/>
      <c r="I21" s="132"/>
      <c r="J21" s="132"/>
      <c r="K21" s="133"/>
    </row>
    <row r="22" spans="1:12" ht="15.5">
      <c r="A22" s="100" t="s">
        <v>58</v>
      </c>
      <c r="B22" s="179"/>
      <c r="C22" s="179"/>
      <c r="D22" s="148">
        <v>353646</v>
      </c>
      <c r="E22" s="189"/>
      <c r="F22" s="149">
        <f>D22</f>
        <v>353646</v>
      </c>
      <c r="G22" s="148"/>
      <c r="H22" s="131" t="s">
        <v>56</v>
      </c>
      <c r="I22" s="132" t="s">
        <v>56</v>
      </c>
      <c r="J22" s="132" t="s">
        <v>56</v>
      </c>
      <c r="K22" s="133" t="s">
        <v>56</v>
      </c>
    </row>
    <row r="23" spans="1:12" ht="15.5">
      <c r="A23" s="100"/>
      <c r="B23" s="179"/>
      <c r="C23" s="148"/>
      <c r="D23" s="148"/>
      <c r="E23" s="189"/>
      <c r="F23" s="149"/>
      <c r="G23" s="148"/>
      <c r="H23" s="131"/>
      <c r="I23" s="136"/>
      <c r="J23" s="132"/>
      <c r="K23" s="133"/>
    </row>
    <row r="24" spans="1:12">
      <c r="A24" s="100" t="s">
        <v>61</v>
      </c>
      <c r="B24" s="179"/>
      <c r="C24" s="148"/>
      <c r="D24" s="148"/>
      <c r="E24" s="148">
        <v>232708</v>
      </c>
      <c r="F24" s="149">
        <f>E24</f>
        <v>232708</v>
      </c>
      <c r="G24" s="148"/>
      <c r="H24" s="131" t="s">
        <v>56</v>
      </c>
      <c r="I24" s="132" t="s">
        <v>56</v>
      </c>
      <c r="J24" s="132" t="s">
        <v>56</v>
      </c>
      <c r="K24" s="133" t="s">
        <v>56</v>
      </c>
    </row>
    <row r="25" spans="1:12" ht="17.25" customHeight="1">
      <c r="A25" s="100"/>
      <c r="B25" s="148"/>
      <c r="C25" s="148"/>
      <c r="D25" s="148"/>
      <c r="E25" s="148"/>
      <c r="F25" s="149"/>
      <c r="G25" s="148"/>
      <c r="H25" s="137"/>
      <c r="I25" s="138"/>
      <c r="J25" s="139"/>
      <c r="K25" s="140"/>
    </row>
    <row r="26" spans="1:12" ht="13">
      <c r="A26" s="178" t="s">
        <v>70</v>
      </c>
      <c r="B26" s="150">
        <f>SUM(B3:B25)</f>
        <v>16043378</v>
      </c>
      <c r="C26" s="151">
        <f>SUM(C3:C25)</f>
        <v>1817434</v>
      </c>
      <c r="D26" s="151">
        <f>SUM(D22:D25)</f>
        <v>353646</v>
      </c>
      <c r="E26" s="151">
        <f>E24</f>
        <v>232708</v>
      </c>
      <c r="F26" s="297">
        <f>SUM(F3:F25)</f>
        <v>18447166</v>
      </c>
      <c r="G26" s="148"/>
    </row>
    <row r="27" spans="1:12">
      <c r="B27" s="351"/>
      <c r="F27" s="153"/>
      <c r="G27" s="153"/>
    </row>
    <row r="28" spans="1:12">
      <c r="B28" s="356"/>
      <c r="C28" s="280"/>
      <c r="D28" s="280"/>
      <c r="E28" s="280"/>
      <c r="F28" s="280"/>
      <c r="H28" s="224" t="s">
        <v>57</v>
      </c>
      <c r="I28" s="225" t="s">
        <v>53</v>
      </c>
      <c r="J28" s="225" t="s">
        <v>54</v>
      </c>
      <c r="K28" s="225" t="s">
        <v>55</v>
      </c>
      <c r="L28" s="226" t="s">
        <v>4</v>
      </c>
    </row>
    <row r="29" spans="1:12">
      <c r="H29" s="154">
        <f>'WP Schedule E (2023)'!M24</f>
        <v>0.56232000000000004</v>
      </c>
      <c r="I29" s="155">
        <f>'WP Schedule E (2023)'!M26</f>
        <v>2.308E-2</v>
      </c>
      <c r="J29" s="155">
        <f>'WP Schedule E (2023)'!M28</f>
        <v>0.31373000000000001</v>
      </c>
      <c r="K29" s="155">
        <f>'WP Schedule E (2023)'!M30</f>
        <v>0.10087</v>
      </c>
      <c r="L29" s="156">
        <f>SUM(H29:K29)</f>
        <v>1</v>
      </c>
    </row>
    <row r="30" spans="1:12">
      <c r="H30" s="154"/>
      <c r="I30" s="155">
        <f>'WP Schedule E (2023)'!N26</f>
        <v>5.273259002010601E-2</v>
      </c>
      <c r="J30" s="155">
        <f>'WP Schedule E (2023)'!N28</f>
        <v>0.71680222993968201</v>
      </c>
      <c r="K30" s="155">
        <f>'WP Schedule E (2023)'!N30</f>
        <v>0.23046518004021202</v>
      </c>
      <c r="L30" s="156">
        <f>SUM(H30:K30)</f>
        <v>1</v>
      </c>
    </row>
    <row r="31" spans="1:12" ht="15.75" customHeight="1">
      <c r="A31" s="302">
        <v>2023</v>
      </c>
      <c r="B31" s="176" t="s">
        <v>25</v>
      </c>
      <c r="C31" s="176" t="s">
        <v>46</v>
      </c>
      <c r="D31" s="176" t="s">
        <v>47</v>
      </c>
      <c r="E31" s="176" t="s">
        <v>61</v>
      </c>
      <c r="F31" s="177" t="s">
        <v>4</v>
      </c>
      <c r="G31" s="222"/>
      <c r="H31" s="120"/>
      <c r="I31" s="157"/>
      <c r="J31" s="157">
        <f>J30/(J30+K30)</f>
        <v>0.75670525808007727</v>
      </c>
      <c r="K31" s="157">
        <f>K30/(J30+K30)</f>
        <v>0.24329474191992281</v>
      </c>
      <c r="L31" s="156">
        <f>SUM(H31:K31)</f>
        <v>1</v>
      </c>
    </row>
    <row r="32" spans="1:12" ht="13">
      <c r="A32" s="169" t="s">
        <v>26</v>
      </c>
      <c r="B32" s="170"/>
      <c r="C32" s="170"/>
      <c r="D32" s="170"/>
      <c r="E32" s="170"/>
      <c r="F32" s="171"/>
      <c r="G32" s="170"/>
      <c r="H32" s="121"/>
      <c r="I32" s="158">
        <f>I30/(I30+J30)</f>
        <v>6.8525281315875416E-2</v>
      </c>
      <c r="J32" s="158">
        <f>J30/(I30+J30)</f>
        <v>0.93147471868412457</v>
      </c>
      <c r="K32" s="159"/>
      <c r="L32" s="160">
        <f>SUM(H32:K32)</f>
        <v>1</v>
      </c>
    </row>
    <row r="33" spans="1:13" ht="14.5">
      <c r="A33" s="414" t="s">
        <v>59</v>
      </c>
      <c r="B33" s="148">
        <f t="shared" ref="B33:C39" si="2">B3</f>
        <v>903248</v>
      </c>
      <c r="C33" s="148">
        <f t="shared" si="2"/>
        <v>115485</v>
      </c>
      <c r="D33" s="148"/>
      <c r="E33" s="148"/>
      <c r="F33" s="149">
        <f t="shared" ref="F33:F39" si="3">B33+C33</f>
        <v>1018733</v>
      </c>
      <c r="G33" s="148"/>
      <c r="H33" s="161"/>
      <c r="I33" s="106">
        <f>ROUND($F$33*I30,2)</f>
        <v>53720.43</v>
      </c>
      <c r="J33" s="106">
        <f>ROUND($F$33*J30,2)</f>
        <v>730230.09</v>
      </c>
      <c r="K33" s="106">
        <f>ROUND($F$33*K30,2)</f>
        <v>234782.48</v>
      </c>
      <c r="L33" s="162">
        <f t="shared" ref="L33:L39" si="4">SUM(H33:K33)</f>
        <v>1018733</v>
      </c>
    </row>
    <row r="34" spans="1:13" ht="14.5">
      <c r="A34" s="414" t="s">
        <v>27</v>
      </c>
      <c r="B34" s="148">
        <f t="shared" si="2"/>
        <v>2075762</v>
      </c>
      <c r="C34" s="148">
        <f t="shared" si="2"/>
        <v>218467</v>
      </c>
      <c r="D34" s="148"/>
      <c r="E34" s="148"/>
      <c r="F34" s="149">
        <f t="shared" si="3"/>
        <v>2294229</v>
      </c>
      <c r="G34" s="148"/>
      <c r="H34" s="161"/>
      <c r="I34" s="106">
        <f>ROUND($F$34*I30,2)</f>
        <v>120980.64</v>
      </c>
      <c r="J34" s="106">
        <f>ROUND($F$34*J30,2)</f>
        <v>1644508.46</v>
      </c>
      <c r="K34" s="106">
        <f>ROUND($F$34*K30,2)</f>
        <v>528739.9</v>
      </c>
      <c r="L34" s="162">
        <f t="shared" si="4"/>
        <v>2294229</v>
      </c>
    </row>
    <row r="35" spans="1:13" ht="14.5">
      <c r="A35" s="414" t="s">
        <v>117</v>
      </c>
      <c r="B35" s="148">
        <f t="shared" si="2"/>
        <v>796700</v>
      </c>
      <c r="C35" s="148">
        <f t="shared" si="2"/>
        <v>88522</v>
      </c>
      <c r="D35" s="148"/>
      <c r="E35" s="148"/>
      <c r="F35" s="149">
        <f t="shared" si="3"/>
        <v>885222</v>
      </c>
      <c r="G35" s="148"/>
      <c r="H35" s="161"/>
      <c r="I35" s="106">
        <f>ROUND($F$35*I30,2)</f>
        <v>46680.05</v>
      </c>
      <c r="J35" s="106">
        <f>ROUND($F$35*J30,2)</f>
        <v>634529.1</v>
      </c>
      <c r="K35" s="106">
        <f>ROUND($F$35*K30,2)</f>
        <v>204012.85</v>
      </c>
      <c r="L35" s="162">
        <f t="shared" si="4"/>
        <v>885222</v>
      </c>
    </row>
    <row r="36" spans="1:13" ht="14.5">
      <c r="A36" s="414" t="s">
        <v>28</v>
      </c>
      <c r="B36" s="148">
        <f t="shared" si="2"/>
        <v>737700</v>
      </c>
      <c r="C36" s="148">
        <f t="shared" si="2"/>
        <v>85300</v>
      </c>
      <c r="D36" s="148"/>
      <c r="E36" s="148"/>
      <c r="F36" s="149">
        <f t="shared" si="3"/>
        <v>823000</v>
      </c>
      <c r="G36" s="148"/>
      <c r="H36" s="161"/>
      <c r="I36" s="106"/>
      <c r="J36" s="106">
        <f>ROUND($F$36*J31,2)</f>
        <v>622768.43000000005</v>
      </c>
      <c r="K36" s="106">
        <f>ROUND($F$36*K31,2)</f>
        <v>200231.57</v>
      </c>
      <c r="L36" s="162">
        <f t="shared" si="4"/>
        <v>823000</v>
      </c>
    </row>
    <row r="37" spans="1:13" ht="14.5">
      <c r="A37" s="414" t="s">
        <v>108</v>
      </c>
      <c r="B37" s="148">
        <f t="shared" si="2"/>
        <v>1213041</v>
      </c>
      <c r="C37" s="148">
        <f t="shared" si="2"/>
        <v>150959</v>
      </c>
      <c r="D37" s="148"/>
      <c r="E37" s="148"/>
      <c r="F37" s="149">
        <f t="shared" si="3"/>
        <v>1364000</v>
      </c>
      <c r="G37" s="148"/>
      <c r="H37" s="161"/>
      <c r="I37" s="106">
        <f>ROUND($F$37*I32,2)</f>
        <v>93468.479999999996</v>
      </c>
      <c r="J37" s="106">
        <f>ROUND($F$37*J32,2)</f>
        <v>1270531.52</v>
      </c>
      <c r="K37" s="106"/>
      <c r="L37" s="162">
        <f t="shared" si="4"/>
        <v>1364000</v>
      </c>
    </row>
    <row r="38" spans="1:13" ht="14.5">
      <c r="A38" s="414" t="s">
        <v>118</v>
      </c>
      <c r="B38" s="148">
        <f t="shared" si="2"/>
        <v>1192300</v>
      </c>
      <c r="C38" s="148">
        <f t="shared" si="2"/>
        <v>141884</v>
      </c>
      <c r="D38" s="148"/>
      <c r="E38" s="148"/>
      <c r="F38" s="149">
        <f t="shared" si="3"/>
        <v>1334184</v>
      </c>
      <c r="G38" s="148"/>
      <c r="H38" s="161"/>
      <c r="I38" s="106">
        <f>ROUND(F38*$I$30,2)</f>
        <v>70354.98</v>
      </c>
      <c r="J38" s="106">
        <f>ROUND(F38*$J$30,2)</f>
        <v>956346.07</v>
      </c>
      <c r="K38" s="106">
        <f>ROUND(F38*$K$30,2)</f>
        <v>307482.96000000002</v>
      </c>
      <c r="L38" s="162">
        <f t="shared" si="4"/>
        <v>1334184.01</v>
      </c>
    </row>
    <row r="39" spans="1:13" ht="14.5">
      <c r="A39" s="414" t="s">
        <v>114</v>
      </c>
      <c r="B39" s="148">
        <f t="shared" si="2"/>
        <v>287310</v>
      </c>
      <c r="C39" s="148">
        <f t="shared" si="2"/>
        <v>35017</v>
      </c>
      <c r="D39" s="148"/>
      <c r="E39" s="148"/>
      <c r="F39" s="149">
        <f t="shared" si="3"/>
        <v>322327</v>
      </c>
      <c r="G39" s="148"/>
      <c r="H39" s="161"/>
      <c r="I39" s="106">
        <f>ROUND(F39*I30,2)</f>
        <v>16997.14</v>
      </c>
      <c r="J39" s="106">
        <f>ROUND(F39*J30,2)</f>
        <v>231044.71</v>
      </c>
      <c r="K39" s="106">
        <f>ROUND(F39*K30,2)</f>
        <v>74285.149999999994</v>
      </c>
      <c r="L39" s="162">
        <f t="shared" si="4"/>
        <v>322327</v>
      </c>
    </row>
    <row r="40" spans="1:13" ht="13">
      <c r="A40" s="169" t="s">
        <v>0</v>
      </c>
      <c r="B40" s="148"/>
      <c r="C40" s="148"/>
      <c r="D40" s="148"/>
      <c r="E40" s="148"/>
      <c r="F40" s="149"/>
      <c r="G40" s="148"/>
      <c r="H40" s="161"/>
      <c r="I40" s="106"/>
      <c r="J40" s="106"/>
      <c r="K40" s="106"/>
      <c r="L40" s="162"/>
    </row>
    <row r="41" spans="1:13" ht="14.5">
      <c r="A41" s="414" t="s">
        <v>117</v>
      </c>
      <c r="B41" s="148">
        <f t="shared" ref="B41:C46" si="5">B11</f>
        <v>825000</v>
      </c>
      <c r="C41" s="148">
        <f t="shared" si="5"/>
        <v>91667</v>
      </c>
      <c r="D41" s="148"/>
      <c r="E41" s="148"/>
      <c r="F41" s="149">
        <f t="shared" ref="F41:F46" si="6">B41+C41</f>
        <v>916667</v>
      </c>
      <c r="G41" s="148"/>
      <c r="H41" s="163">
        <f t="shared" ref="H41:H46" si="7">F41</f>
        <v>916667</v>
      </c>
      <c r="I41" s="106"/>
      <c r="J41" s="106"/>
      <c r="K41" s="106"/>
      <c r="L41" s="162">
        <f t="shared" ref="L41:L46" si="8">SUM(H41:K41)</f>
        <v>916667</v>
      </c>
      <c r="M41" s="164"/>
    </row>
    <row r="42" spans="1:13" ht="14.5">
      <c r="A42" s="417" t="s">
        <v>119</v>
      </c>
      <c r="B42" s="148">
        <f t="shared" si="5"/>
        <v>965000</v>
      </c>
      <c r="C42" s="148">
        <f t="shared" si="5"/>
        <v>107222</v>
      </c>
      <c r="D42" s="276"/>
      <c r="E42" s="148"/>
      <c r="F42" s="149">
        <f t="shared" si="6"/>
        <v>1072222</v>
      </c>
      <c r="G42" s="148"/>
      <c r="H42" s="163">
        <f t="shared" si="7"/>
        <v>1072222</v>
      </c>
      <c r="I42" s="106"/>
      <c r="J42" s="106"/>
      <c r="K42" s="106"/>
      <c r="L42" s="162">
        <f t="shared" si="8"/>
        <v>1072222</v>
      </c>
      <c r="M42" s="164"/>
    </row>
    <row r="43" spans="1:13" ht="14.5">
      <c r="A43" s="414"/>
      <c r="B43" s="148"/>
      <c r="C43" s="148"/>
      <c r="D43" s="276"/>
      <c r="E43" s="148"/>
      <c r="F43" s="149"/>
      <c r="G43" s="148"/>
      <c r="H43" s="163"/>
      <c r="I43" s="106"/>
      <c r="J43" s="106"/>
      <c r="K43" s="106"/>
      <c r="L43" s="162"/>
      <c r="M43" s="164"/>
    </row>
    <row r="44" spans="1:13" ht="14.5">
      <c r="A44" s="414"/>
      <c r="B44" s="148"/>
      <c r="C44" s="148"/>
      <c r="D44" s="148"/>
      <c r="E44" s="148"/>
      <c r="F44" s="149"/>
      <c r="G44" s="148"/>
      <c r="H44" s="163"/>
      <c r="I44" s="106"/>
      <c r="J44" s="106"/>
      <c r="K44" s="106"/>
      <c r="L44" s="162"/>
      <c r="M44" s="164"/>
    </row>
    <row r="45" spans="1:13" ht="14.5">
      <c r="A45" s="414" t="s">
        <v>29</v>
      </c>
      <c r="B45" s="148">
        <f t="shared" si="5"/>
        <v>3164657</v>
      </c>
      <c r="C45" s="148">
        <f t="shared" si="5"/>
        <v>359868</v>
      </c>
      <c r="D45" s="148"/>
      <c r="E45" s="148"/>
      <c r="F45" s="149">
        <f t="shared" si="6"/>
        <v>3524525</v>
      </c>
      <c r="G45" s="148"/>
      <c r="H45" s="163">
        <f t="shared" si="7"/>
        <v>3524525</v>
      </c>
      <c r="I45" s="106"/>
      <c r="J45" s="106"/>
      <c r="K45" s="106"/>
      <c r="L45" s="162">
        <f t="shared" si="8"/>
        <v>3524525</v>
      </c>
      <c r="M45" s="164"/>
    </row>
    <row r="46" spans="1:13">
      <c r="A46" s="309" t="s">
        <v>114</v>
      </c>
      <c r="B46" s="148">
        <f t="shared" si="5"/>
        <v>670941</v>
      </c>
      <c r="C46" s="148">
        <f t="shared" si="5"/>
        <v>79059</v>
      </c>
      <c r="D46" s="148"/>
      <c r="E46" s="148"/>
      <c r="F46" s="149">
        <f t="shared" si="6"/>
        <v>750000</v>
      </c>
      <c r="G46" s="148"/>
      <c r="H46" s="163">
        <f t="shared" si="7"/>
        <v>750000</v>
      </c>
      <c r="I46" s="106"/>
      <c r="J46" s="106"/>
      <c r="K46" s="106"/>
      <c r="L46" s="162">
        <f t="shared" si="8"/>
        <v>750000</v>
      </c>
      <c r="M46" s="164"/>
    </row>
    <row r="47" spans="1:13">
      <c r="A47" s="309"/>
      <c r="B47" s="148"/>
      <c r="C47" s="148"/>
      <c r="D47" s="148"/>
      <c r="E47" s="148"/>
      <c r="F47" s="149"/>
      <c r="G47" s="148"/>
      <c r="H47" s="163"/>
      <c r="I47" s="106"/>
      <c r="J47" s="106"/>
      <c r="K47" s="106"/>
      <c r="L47" s="162"/>
      <c r="M47" s="164"/>
    </row>
    <row r="48" spans="1:13" ht="13">
      <c r="A48" s="169" t="s">
        <v>30</v>
      </c>
      <c r="B48" s="148"/>
      <c r="C48" s="148"/>
      <c r="D48" s="148"/>
      <c r="E48" s="148"/>
      <c r="F48" s="149"/>
      <c r="G48" s="148"/>
      <c r="H48" s="163"/>
      <c r="I48" s="106"/>
      <c r="J48" s="106"/>
      <c r="K48" s="106"/>
      <c r="L48" s="162"/>
      <c r="M48" s="164"/>
    </row>
    <row r="49" spans="1:14">
      <c r="A49" s="100" t="s">
        <v>31</v>
      </c>
      <c r="B49" s="148">
        <f>B19</f>
        <v>1412560</v>
      </c>
      <c r="C49" s="148">
        <f>C19</f>
        <v>156840</v>
      </c>
      <c r="D49" s="148"/>
      <c r="E49" s="148"/>
      <c r="F49" s="149">
        <f>B49+C49</f>
        <v>1569400</v>
      </c>
      <c r="G49" s="148"/>
      <c r="H49" s="163">
        <f>F49</f>
        <v>1569400</v>
      </c>
      <c r="I49" s="106"/>
      <c r="J49" s="106"/>
      <c r="K49" s="106"/>
      <c r="L49" s="162">
        <f>SUM(H49:K49)</f>
        <v>1569400</v>
      </c>
      <c r="M49" s="164"/>
      <c r="N49" s="164"/>
    </row>
    <row r="50" spans="1:14">
      <c r="A50" s="100" t="s">
        <v>32</v>
      </c>
      <c r="B50" s="148">
        <f>B20</f>
        <v>1799159</v>
      </c>
      <c r="C50" s="148">
        <f>C20</f>
        <v>187144</v>
      </c>
      <c r="D50" s="148"/>
      <c r="E50" s="148"/>
      <c r="F50" s="149">
        <f>B50+C50</f>
        <v>1986303</v>
      </c>
      <c r="G50" s="148"/>
      <c r="H50" s="163">
        <f>F50</f>
        <v>1986303</v>
      </c>
      <c r="I50" s="106"/>
      <c r="J50" s="106"/>
      <c r="K50" s="106"/>
      <c r="L50" s="162">
        <f>SUM(H50:K50)</f>
        <v>1986303</v>
      </c>
      <c r="M50" s="164"/>
      <c r="N50" s="164"/>
    </row>
    <row r="51" spans="1:14" ht="13">
      <c r="A51" s="169" t="s">
        <v>48</v>
      </c>
      <c r="B51" s="148"/>
      <c r="C51" s="148"/>
      <c r="D51" s="148"/>
      <c r="E51" s="148"/>
      <c r="F51" s="149"/>
      <c r="G51" s="148"/>
      <c r="H51" s="163"/>
      <c r="I51" s="106"/>
      <c r="J51" s="106"/>
      <c r="K51" s="106"/>
      <c r="L51" s="162"/>
      <c r="M51" s="164"/>
    </row>
    <row r="52" spans="1:14" ht="15.5">
      <c r="A52" s="100" t="s">
        <v>58</v>
      </c>
      <c r="B52" s="179"/>
      <c r="C52" s="179"/>
      <c r="D52" s="148">
        <f>D22</f>
        <v>353646</v>
      </c>
      <c r="E52" s="189"/>
      <c r="F52" s="149">
        <f>D52</f>
        <v>353646</v>
      </c>
      <c r="G52" s="148"/>
      <c r="H52" s="329">
        <f>F52*$H$29</f>
        <v>198862.21872</v>
      </c>
      <c r="I52" s="330">
        <f>$F$52*$I$29</f>
        <v>8162.1496799999995</v>
      </c>
      <c r="J52" s="330">
        <f>$F$52*$J$29</f>
        <v>110949.35958</v>
      </c>
      <c r="K52" s="330">
        <f>$F$52*$K$29</f>
        <v>35672.272020000004</v>
      </c>
      <c r="L52" s="162">
        <f>F52</f>
        <v>353646</v>
      </c>
      <c r="M52" s="164"/>
    </row>
    <row r="53" spans="1:14" ht="15.5">
      <c r="A53" s="100"/>
      <c r="B53" s="179"/>
      <c r="C53" s="148"/>
      <c r="D53" s="148"/>
      <c r="E53" s="189"/>
      <c r="F53" s="149"/>
      <c r="G53" s="148"/>
      <c r="H53" s="163"/>
      <c r="I53" s="106"/>
      <c r="J53" s="106"/>
      <c r="K53" s="106"/>
      <c r="L53" s="162"/>
      <c r="M53" s="164"/>
    </row>
    <row r="54" spans="1:14">
      <c r="A54" s="100" t="s">
        <v>61</v>
      </c>
      <c r="B54" s="179"/>
      <c r="C54" s="148"/>
      <c r="D54" s="148"/>
      <c r="E54" s="148">
        <f>E24</f>
        <v>232708</v>
      </c>
      <c r="F54" s="149">
        <f>E54</f>
        <v>232708</v>
      </c>
      <c r="G54" s="148"/>
      <c r="H54" s="163">
        <f>ROUND($F$54*H58,2)</f>
        <v>127989.75</v>
      </c>
      <c r="I54" s="106">
        <f>ROUND($F$54*I58,2)</f>
        <v>5242.8100000000004</v>
      </c>
      <c r="J54" s="106">
        <f>ROUND($F$54*J58,2)</f>
        <v>79222.83</v>
      </c>
      <c r="K54" s="106">
        <f>ROUND($F$54*K58,2)</f>
        <v>20252.61</v>
      </c>
      <c r="L54" s="162">
        <f>SUM(H54:K54)</f>
        <v>232708</v>
      </c>
      <c r="M54" s="164"/>
    </row>
    <row r="55" spans="1:14">
      <c r="A55" s="100"/>
      <c r="B55" s="148"/>
      <c r="C55" s="148"/>
      <c r="D55" s="148"/>
      <c r="E55" s="148"/>
      <c r="F55" s="223"/>
      <c r="G55" s="234"/>
      <c r="H55" s="165"/>
      <c r="I55" s="166"/>
      <c r="J55" s="166"/>
      <c r="K55" s="166"/>
      <c r="L55" s="167"/>
      <c r="M55" s="164"/>
    </row>
    <row r="56" spans="1:14" ht="13">
      <c r="A56" s="178" t="s">
        <v>70</v>
      </c>
      <c r="B56" s="151">
        <f>SUM(B33:B55)</f>
        <v>16043378</v>
      </c>
      <c r="C56" s="151">
        <f>SUM(C33:C55)</f>
        <v>1817434</v>
      </c>
      <c r="D56" s="151">
        <f>SUM(D52:D55)</f>
        <v>353646</v>
      </c>
      <c r="E56" s="151">
        <f>E54</f>
        <v>232708</v>
      </c>
      <c r="F56" s="297">
        <f>SUM(F33:F55)</f>
        <v>18447166</v>
      </c>
      <c r="G56" s="148"/>
      <c r="H56" s="227">
        <f>SUM(H33:H55)</f>
        <v>10145968.96872</v>
      </c>
      <c r="I56" s="106">
        <f>SUM(I33:I55)</f>
        <v>415606.67967999994</v>
      </c>
      <c r="J56" s="106">
        <f>SUM(J33:J55)</f>
        <v>6280130.5695799999</v>
      </c>
      <c r="K56" s="106">
        <f>SUM(K33:K55)</f>
        <v>1605459.7920200001</v>
      </c>
      <c r="L56" s="162">
        <f>SUM(L33:L55)</f>
        <v>18447166.009999998</v>
      </c>
    </row>
    <row r="57" spans="1:14">
      <c r="F57" s="153"/>
      <c r="G57" s="228" t="s">
        <v>74</v>
      </c>
      <c r="H57" s="229">
        <f>SUM(H33:H53)</f>
        <v>10017979.21872</v>
      </c>
      <c r="I57" s="229">
        <f>SUM(I33:I53)</f>
        <v>410363.86967999995</v>
      </c>
      <c r="J57" s="229">
        <f>SUM(J33:J53)</f>
        <v>6200907.7395799998</v>
      </c>
      <c r="K57" s="229">
        <f>SUM(K33:K53)</f>
        <v>1585207.1820199999</v>
      </c>
      <c r="L57" s="230">
        <f>SUM(H57:K57)</f>
        <v>18214458.010000002</v>
      </c>
    </row>
    <row r="58" spans="1:14" ht="25">
      <c r="F58" s="280"/>
      <c r="G58" s="261" t="s">
        <v>272</v>
      </c>
      <c r="H58" s="231">
        <f>H57/$L$57</f>
        <v>0.55000149953514865</v>
      </c>
      <c r="I58" s="231">
        <f>I57/$L$57</f>
        <v>2.2529567964893835E-2</v>
      </c>
      <c r="J58" s="231">
        <f>J57/$L$57</f>
        <v>0.34043877320838267</v>
      </c>
      <c r="K58" s="231">
        <f>K57/$L$57</f>
        <v>8.703015929157476E-2</v>
      </c>
      <c r="L58" s="232">
        <f>SUM(H58:K58)</f>
        <v>0.99999999999999989</v>
      </c>
    </row>
    <row r="59" spans="1:14" s="87" customFormat="1">
      <c r="A59" s="170"/>
      <c r="B59" s="172"/>
      <c r="C59" s="173"/>
      <c r="D59" s="173"/>
    </row>
    <row r="60" spans="1:14" s="87" customFormat="1">
      <c r="A60" s="191"/>
      <c r="B60" s="172"/>
      <c r="C60" s="173"/>
      <c r="D60" s="168"/>
      <c r="E60" s="168"/>
      <c r="F60" s="106"/>
      <c r="G60" s="106"/>
      <c r="H60" s="106"/>
      <c r="I60" s="106"/>
      <c r="J60" s="106"/>
      <c r="K60" s="106"/>
      <c r="L60" s="106"/>
    </row>
    <row r="61" spans="1:14" s="87" customFormat="1">
      <c r="A61" s="170"/>
      <c r="D61" s="168"/>
      <c r="E61" s="168"/>
      <c r="F61" s="106"/>
      <c r="G61" s="106"/>
      <c r="H61" s="199"/>
      <c r="I61" s="199"/>
      <c r="J61" s="199"/>
      <c r="K61" s="199"/>
      <c r="L61" s="79"/>
    </row>
    <row r="62" spans="1:14" s="87" customFormat="1" ht="13">
      <c r="A62" s="192"/>
      <c r="D62" s="106"/>
      <c r="E62" s="106"/>
      <c r="F62" s="106"/>
      <c r="G62" s="106"/>
      <c r="H62" s="108"/>
      <c r="I62" s="108"/>
      <c r="J62" s="108"/>
      <c r="K62" s="108"/>
      <c r="L62" s="108"/>
    </row>
    <row r="63" spans="1:14">
      <c r="H63" s="87"/>
      <c r="I63" s="87"/>
      <c r="J63" s="174"/>
    </row>
    <row r="64" spans="1:14">
      <c r="H64" s="87"/>
      <c r="I64" s="87"/>
      <c r="J64" s="175"/>
    </row>
    <row r="68" spans="8:8">
      <c r="H68" s="305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30"/>
  <sheetViews>
    <sheetView workbookViewId="0"/>
  </sheetViews>
  <sheetFormatPr defaultColWidth="9.1796875" defaultRowHeight="12.5"/>
  <cols>
    <col min="1" max="1" width="19.7265625" style="361" customWidth="1"/>
    <col min="2" max="2" width="14" style="361" bestFit="1" customWidth="1"/>
    <col min="3" max="4" width="11.26953125" style="361" bestFit="1" customWidth="1"/>
    <col min="5" max="6" width="9.81640625" style="361" customWidth="1"/>
    <col min="7" max="7" width="14" style="361" bestFit="1" customWidth="1"/>
    <col min="8" max="8" width="2.54296875" style="361" customWidth="1"/>
    <col min="9" max="9" width="14" style="361" bestFit="1" customWidth="1"/>
    <col min="10" max="10" width="12.81640625" style="361" bestFit="1" customWidth="1"/>
    <col min="11" max="11" width="11.81640625" style="361" bestFit="1" customWidth="1"/>
    <col min="12" max="12" width="14" style="361" bestFit="1" customWidth="1"/>
    <col min="13" max="13" width="10" style="361" bestFit="1" customWidth="1"/>
    <col min="14" max="14" width="10.54296875" style="361" bestFit="1" customWidth="1"/>
    <col min="15" max="15" width="14" style="361" bestFit="1" customWidth="1"/>
    <col min="16" max="16" width="4.1796875" style="361" customWidth="1"/>
    <col min="17" max="17" width="14.7265625" style="361" bestFit="1" customWidth="1"/>
    <col min="18" max="18" width="11.453125" style="361" bestFit="1" customWidth="1"/>
    <col min="19" max="19" width="12.26953125" style="361" customWidth="1"/>
    <col min="20" max="16384" width="9.1796875" style="361"/>
  </cols>
  <sheetData>
    <row r="2" spans="1:19" ht="13">
      <c r="A2" s="363" t="s">
        <v>143</v>
      </c>
    </row>
    <row r="3" spans="1:19" ht="13">
      <c r="A3" s="364" t="s">
        <v>160</v>
      </c>
    </row>
    <row r="4" spans="1:19">
      <c r="A4" s="271"/>
      <c r="B4" s="360">
        <v>2021</v>
      </c>
      <c r="C4" s="360"/>
      <c r="D4" s="360"/>
      <c r="E4" s="360"/>
      <c r="F4" s="360" t="s">
        <v>161</v>
      </c>
      <c r="G4" s="360">
        <v>2021</v>
      </c>
      <c r="H4" s="360"/>
      <c r="I4" s="360">
        <v>2021</v>
      </c>
      <c r="J4" s="360">
        <v>2019</v>
      </c>
      <c r="K4" s="360"/>
      <c r="L4" s="299" t="s">
        <v>162</v>
      </c>
      <c r="M4" s="360">
        <v>2021</v>
      </c>
      <c r="N4" s="360">
        <v>2021</v>
      </c>
      <c r="O4" s="299" t="s">
        <v>4</v>
      </c>
      <c r="P4" s="299"/>
      <c r="Q4" s="360">
        <v>2021</v>
      </c>
      <c r="R4" s="360">
        <v>2021</v>
      </c>
      <c r="S4" s="360">
        <v>2021</v>
      </c>
    </row>
    <row r="5" spans="1:19">
      <c r="B5" s="299" t="s">
        <v>163</v>
      </c>
      <c r="C5" s="360">
        <v>2021</v>
      </c>
      <c r="D5" s="365">
        <v>2021</v>
      </c>
      <c r="E5" s="299" t="s">
        <v>164</v>
      </c>
      <c r="F5" s="299" t="s">
        <v>165</v>
      </c>
      <c r="G5" s="299" t="s">
        <v>166</v>
      </c>
      <c r="H5" s="299"/>
      <c r="I5" s="299" t="s">
        <v>167</v>
      </c>
      <c r="J5" s="299" t="s">
        <v>168</v>
      </c>
      <c r="K5" s="360">
        <v>2019</v>
      </c>
      <c r="L5" s="299" t="s">
        <v>169</v>
      </c>
      <c r="M5" s="299" t="s">
        <v>170</v>
      </c>
      <c r="N5" s="299" t="s">
        <v>170</v>
      </c>
      <c r="O5" s="299" t="s">
        <v>171</v>
      </c>
      <c r="P5" s="299"/>
      <c r="Q5" s="299" t="s">
        <v>172</v>
      </c>
      <c r="R5" s="299" t="s">
        <v>172</v>
      </c>
      <c r="S5" s="299" t="s">
        <v>172</v>
      </c>
    </row>
    <row r="6" spans="1:19">
      <c r="A6" s="7" t="s">
        <v>5</v>
      </c>
      <c r="B6" s="301" t="s">
        <v>173</v>
      </c>
      <c r="C6" s="301" t="s">
        <v>174</v>
      </c>
      <c r="D6" s="366" t="s">
        <v>175</v>
      </c>
      <c r="E6" s="301" t="s">
        <v>176</v>
      </c>
      <c r="F6" s="301" t="s">
        <v>25</v>
      </c>
      <c r="G6" s="301" t="s">
        <v>177</v>
      </c>
      <c r="H6" s="301"/>
      <c r="I6" s="301" t="s">
        <v>178</v>
      </c>
      <c r="J6" s="301" t="s">
        <v>179</v>
      </c>
      <c r="K6" s="301" t="s">
        <v>172</v>
      </c>
      <c r="L6" s="301" t="s">
        <v>178</v>
      </c>
      <c r="M6" s="301" t="s">
        <v>178</v>
      </c>
      <c r="N6" s="301" t="s">
        <v>180</v>
      </c>
      <c r="O6" s="301" t="s">
        <v>178</v>
      </c>
      <c r="P6" s="301"/>
      <c r="Q6" s="301" t="s">
        <v>181</v>
      </c>
      <c r="R6" s="366" t="s">
        <v>182</v>
      </c>
      <c r="S6" s="366" t="s">
        <v>4</v>
      </c>
    </row>
    <row r="7" spans="1:19" s="360" customFormat="1">
      <c r="A7" s="367"/>
      <c r="B7" s="368" t="s">
        <v>183</v>
      </c>
      <c r="C7" s="368" t="s">
        <v>184</v>
      </c>
      <c r="D7" s="369" t="s">
        <v>185</v>
      </c>
      <c r="E7" s="368" t="s">
        <v>186</v>
      </c>
      <c r="F7" s="368" t="s">
        <v>187</v>
      </c>
      <c r="G7" s="368" t="s">
        <v>188</v>
      </c>
      <c r="H7" s="368"/>
      <c r="I7" s="368" t="s">
        <v>189</v>
      </c>
      <c r="J7" s="368" t="s">
        <v>190</v>
      </c>
      <c r="K7" s="368" t="s">
        <v>191</v>
      </c>
      <c r="L7" s="368" t="s">
        <v>192</v>
      </c>
      <c r="M7" s="368" t="s">
        <v>193</v>
      </c>
      <c r="N7" s="368" t="s">
        <v>194</v>
      </c>
      <c r="O7" s="368" t="s">
        <v>195</v>
      </c>
      <c r="P7" s="370"/>
      <c r="Q7" s="299" t="s">
        <v>196</v>
      </c>
      <c r="R7" s="360" t="s">
        <v>197</v>
      </c>
      <c r="S7" s="360" t="s">
        <v>198</v>
      </c>
    </row>
    <row r="8" spans="1:19">
      <c r="A8" s="312" t="s">
        <v>0</v>
      </c>
      <c r="B8" s="371">
        <f>'WP Schedule C Central'!B8+'WP Schedule C North'!B8</f>
        <v>9480600.2776757255</v>
      </c>
      <c r="C8" s="371">
        <f>'WP Schedule C Central'!C8+'WP Schedule C North'!C8</f>
        <v>102229.37409237082</v>
      </c>
      <c r="D8" s="371">
        <f>'WP Schedule C Central'!D8+'WP Schedule C North'!D8</f>
        <v>117431.31</v>
      </c>
      <c r="E8" s="371">
        <f>'WP Schedule C Central'!E8+'WP Schedule C North'!E8</f>
        <v>8056.6900000000005</v>
      </c>
      <c r="F8" s="371">
        <f>'WP Schedule C Central'!F8+'WP Schedule C North'!F8</f>
        <v>31398.010000000002</v>
      </c>
      <c r="G8" s="371">
        <f t="shared" ref="G8:G13" si="0">SUM(B8:D8)-E8-F8</f>
        <v>9660806.2617680971</v>
      </c>
      <c r="H8" s="371"/>
      <c r="I8" s="371">
        <f>'WP Schedule C Central'!I8+'WP Schedule C North'!I8</f>
        <v>11284211.460000001</v>
      </c>
      <c r="J8" s="371">
        <f>'WP Schedule C Central'!J8+'WP Schedule C North'!J8</f>
        <v>1935861.76</v>
      </c>
      <c r="K8" s="1">
        <f>'WP Schedule C Central'!K8+'WP Schedule C North'!K8</f>
        <v>-431647.09478649043</v>
      </c>
      <c r="L8" s="1">
        <f t="shared" ref="L8:L13" si="1">I8-J8-K8</f>
        <v>9779996.7947864924</v>
      </c>
      <c r="M8" s="371">
        <f>'WP Schedule C Central'!M8+'WP Schedule C North'!M8</f>
        <v>0</v>
      </c>
      <c r="N8" s="371">
        <f>'WP Schedule C Central'!N8+'WP Schedule C North'!N8</f>
        <v>0</v>
      </c>
      <c r="O8" s="1">
        <f t="shared" ref="O8:O13" si="2">L8+M8+N8</f>
        <v>9779996.7947864924</v>
      </c>
      <c r="P8" s="1"/>
      <c r="Q8" s="1">
        <f>G8-O8+P8</f>
        <v>-119190.5330183953</v>
      </c>
      <c r="R8" s="1">
        <f>'WP Schedule C Central'!R8+'WP Schedule C North'!R8</f>
        <v>-1121.5638452178234</v>
      </c>
      <c r="S8" s="1">
        <f t="shared" ref="S8:S13" si="3">Q8+R8</f>
        <v>-120312.09686361313</v>
      </c>
    </row>
    <row r="9" spans="1:19">
      <c r="A9" s="312" t="s">
        <v>3</v>
      </c>
      <c r="B9" s="371">
        <f>'WP Schedule C Central'!B9+'WP Schedule C North'!B9</f>
        <v>438451.39207364619</v>
      </c>
      <c r="C9" s="371">
        <f>'WP Schedule C Central'!C9+'WP Schedule C North'!C9</f>
        <v>4566.066061541781</v>
      </c>
      <c r="D9" s="371">
        <f>'WP Schedule C Central'!D9+'WP Schedule C North'!D9</f>
        <v>5388.97</v>
      </c>
      <c r="E9" s="371">
        <f>'WP Schedule C Central'!E9+'WP Schedule C North'!E9</f>
        <v>361.93</v>
      </c>
      <c r="F9" s="371">
        <f>'WP Schedule C Central'!F9+'WP Schedule C North'!F9</f>
        <v>1411.19</v>
      </c>
      <c r="G9" s="371">
        <f t="shared" si="0"/>
        <v>446633.30813518795</v>
      </c>
      <c r="H9" s="371"/>
      <c r="I9" s="371">
        <f>'WP Schedule C Central'!I9+'WP Schedule C North'!I9</f>
        <v>410504.41999999993</v>
      </c>
      <c r="J9" s="371">
        <f>'WP Schedule C Central'!J9+'WP Schedule C North'!J9</f>
        <v>62135.86</v>
      </c>
      <c r="K9" s="1">
        <f>'WP Schedule C Central'!K9+'WP Schedule C North'!K9</f>
        <v>-20263.595383960499</v>
      </c>
      <c r="L9" s="1">
        <f t="shared" si="1"/>
        <v>368632.15538396046</v>
      </c>
      <c r="M9" s="371">
        <f>'WP Schedule C Central'!M9+'WP Schedule C North'!M9</f>
        <v>0</v>
      </c>
      <c r="N9" s="371">
        <f>'WP Schedule C Central'!N9+'WP Schedule C North'!N9</f>
        <v>0</v>
      </c>
      <c r="O9" s="1">
        <f t="shared" si="2"/>
        <v>368632.15538396046</v>
      </c>
      <c r="P9" s="1"/>
      <c r="Q9" s="1">
        <f>G9-O9+P9</f>
        <v>78001.152751227492</v>
      </c>
      <c r="R9" s="1">
        <f>'WP Schedule C Central'!R9+'WP Schedule C North'!R9</f>
        <v>733.97836720461089</v>
      </c>
      <c r="S9" s="1">
        <f t="shared" si="3"/>
        <v>78735.131118432109</v>
      </c>
    </row>
    <row r="10" spans="1:19">
      <c r="A10" s="312" t="s">
        <v>103</v>
      </c>
      <c r="B10" s="371">
        <f>'WP Schedule C Central'!B10+'WP Schedule C North'!B10</f>
        <v>5576776.9084735867</v>
      </c>
      <c r="C10" s="371">
        <f>'WP Schedule C Central'!C10+'WP Schedule C North'!C10</f>
        <v>57575.58871398044</v>
      </c>
      <c r="D10" s="371">
        <f>'WP Schedule C Central'!D10+'WP Schedule C North'!D10</f>
        <v>67942.81</v>
      </c>
      <c r="E10" s="371">
        <f>'WP Schedule C Central'!E10+'WP Schedule C North'!E10</f>
        <v>4560.87</v>
      </c>
      <c r="F10" s="371">
        <f>'WP Schedule C Central'!F10+'WP Schedule C North'!F10</f>
        <v>19513</v>
      </c>
      <c r="G10" s="371">
        <f t="shared" si="0"/>
        <v>5678221.4371875664</v>
      </c>
      <c r="H10" s="371"/>
      <c r="I10" s="371">
        <f>'WP Schedule C Central'!I10+'WP Schedule C North'!I10</f>
        <v>6734427.3499999996</v>
      </c>
      <c r="J10" s="371">
        <f>'WP Schedule C Central'!J10+'WP Schedule C North'!J10</f>
        <v>1249789.6400000001</v>
      </c>
      <c r="K10" s="1">
        <f>'WP Schedule C Central'!K10+'WP Schedule C North'!K10</f>
        <v>-28836.195832120604</v>
      </c>
      <c r="L10" s="1">
        <f t="shared" si="1"/>
        <v>5513473.9058321193</v>
      </c>
      <c r="M10" s="371">
        <f>'WP Schedule C Central'!M10+'WP Schedule C North'!M10</f>
        <v>0</v>
      </c>
      <c r="N10" s="371">
        <f>'WP Schedule C Central'!N10+'WP Schedule C North'!N10</f>
        <v>0</v>
      </c>
      <c r="O10" s="1">
        <f t="shared" si="2"/>
        <v>5513473.9058321193</v>
      </c>
      <c r="P10" s="1"/>
      <c r="Q10" s="1">
        <f>G10-O10+P10</f>
        <v>164747.53135544714</v>
      </c>
      <c r="R10" s="1">
        <f>'WP Schedule C Central'!R10+'WP Schedule C North'!R10</f>
        <v>1550.2479104497297</v>
      </c>
      <c r="S10" s="1">
        <f t="shared" si="3"/>
        <v>166297.77926589685</v>
      </c>
    </row>
    <row r="11" spans="1:19">
      <c r="A11" s="312" t="s">
        <v>55</v>
      </c>
      <c r="B11" s="371">
        <f>'WP Schedule C Central'!B11+'WP Schedule C North'!B11</f>
        <v>1282458.1917770428</v>
      </c>
      <c r="C11" s="371">
        <f>'WP Schedule C Central'!C11+'WP Schedule C North'!C11</f>
        <v>13451.461132106941</v>
      </c>
      <c r="D11" s="371">
        <f>'WP Schedule C Central'!D11+'WP Schedule C North'!D11</f>
        <v>16185.09</v>
      </c>
      <c r="E11" s="371">
        <f>'WP Schedule C Central'!E11+'WP Schedule C North'!E11</f>
        <v>1163.51</v>
      </c>
      <c r="F11" s="371">
        <f>'WP Schedule C Central'!F11+'WP Schedule C North'!F11</f>
        <v>4486.8</v>
      </c>
      <c r="G11" s="371">
        <f>SUM(B11:D11)-E11-F11</f>
        <v>1306444.4329091497</v>
      </c>
      <c r="H11" s="371"/>
      <c r="I11" s="371">
        <f>'WP Schedule C Central'!I11+'WP Schedule C North'!I11</f>
        <v>1389460.97</v>
      </c>
      <c r="J11" s="371">
        <f>'WP Schedule C Central'!J11+'WP Schedule C North'!J11</f>
        <v>227888.74</v>
      </c>
      <c r="K11" s="1">
        <f>'WP Schedule C Central'!K11+'WP Schedule C North'!K11</f>
        <v>-463697.96964100096</v>
      </c>
      <c r="L11" s="1">
        <f t="shared" si="1"/>
        <v>1625270.1996410009</v>
      </c>
      <c r="M11" s="371">
        <f>'WP Schedule C Central'!M11+'WP Schedule C North'!M11</f>
        <v>0</v>
      </c>
      <c r="N11" s="371">
        <f>'WP Schedule C Central'!N11+'WP Schedule C North'!N11</f>
        <v>0</v>
      </c>
      <c r="O11" s="1">
        <f t="shared" si="2"/>
        <v>1625270.1996410009</v>
      </c>
      <c r="P11" s="1"/>
      <c r="Q11" s="1">
        <f>G11-O11+P11</f>
        <v>-318825.76673185127</v>
      </c>
      <c r="R11" s="1">
        <f>'WP Schedule C Central'!R11+'WP Schedule C North'!R11</f>
        <v>-3000.0994528240417</v>
      </c>
      <c r="S11" s="1">
        <f t="shared" si="3"/>
        <v>-321825.86618467531</v>
      </c>
    </row>
    <row r="12" spans="1:19">
      <c r="A12" s="312" t="s">
        <v>1</v>
      </c>
      <c r="B12" s="371">
        <f>'WP Schedule C Central'!B12+'WP Schedule C North'!B12</f>
        <v>0</v>
      </c>
      <c r="C12" s="371">
        <f>'WP Schedule C Central'!C12+'WP Schedule C North'!C12</f>
        <v>0</v>
      </c>
      <c r="D12" s="371">
        <f>'WP Schedule C Central'!D12+'WP Schedule C North'!D12</f>
        <v>0</v>
      </c>
      <c r="E12" s="371">
        <f>'WP Schedule C Central'!E12+'WP Schedule C North'!E12</f>
        <v>0</v>
      </c>
      <c r="F12" s="371">
        <f>'WP Schedule C Central'!F12+'WP Schedule C North'!F12</f>
        <v>0</v>
      </c>
      <c r="G12" s="371">
        <f t="shared" si="0"/>
        <v>0</v>
      </c>
      <c r="H12" s="371"/>
      <c r="I12" s="372">
        <f>'WP Schedule C Central'!I12+'WP Schedule C North'!I12</f>
        <v>-4772.6399999999994</v>
      </c>
      <c r="J12" s="372">
        <f>'WP Schedule C Central'!J12+'WP Schedule C North'!J12</f>
        <v>0</v>
      </c>
      <c r="K12" s="182">
        <f>'WP Schedule C Central'!K12+'WP Schedule C North'!K12</f>
        <v>-3718.5801682714959</v>
      </c>
      <c r="L12" s="182">
        <f t="shared" si="1"/>
        <v>-1054.0598317285035</v>
      </c>
      <c r="M12" s="371">
        <f>'WP Schedule C Central'!M12+'WP Schedule C North'!M12</f>
        <v>0</v>
      </c>
      <c r="N12" s="371">
        <f>'WP Schedule C Central'!N12+'WP Schedule C North'!N12</f>
        <v>0</v>
      </c>
      <c r="O12" s="1">
        <f t="shared" si="2"/>
        <v>-1054.0598317285035</v>
      </c>
      <c r="P12" s="1"/>
      <c r="Q12" s="1">
        <v>0</v>
      </c>
      <c r="R12" s="1">
        <f>'WP Schedule C Central'!R12+'WP Schedule C North'!R12</f>
        <v>0</v>
      </c>
      <c r="S12" s="1">
        <f t="shared" si="3"/>
        <v>0</v>
      </c>
    </row>
    <row r="13" spans="1:19">
      <c r="A13" s="344" t="s">
        <v>2</v>
      </c>
      <c r="B13" s="373">
        <f>'WP Schedule C Central'!B13+'WP Schedule C North'!B13</f>
        <v>0</v>
      </c>
      <c r="C13" s="373">
        <f>'WP Schedule C Central'!C13+'WP Schedule C North'!C13</f>
        <v>0</v>
      </c>
      <c r="D13" s="373">
        <f>'WP Schedule C Central'!D13+'WP Schedule C North'!D13</f>
        <v>0</v>
      </c>
      <c r="E13" s="373">
        <f>'WP Schedule C Central'!E13+'WP Schedule C North'!E13</f>
        <v>0</v>
      </c>
      <c r="F13" s="373">
        <f>'WP Schedule C Central'!F13+'WP Schedule C North'!F13</f>
        <v>0</v>
      </c>
      <c r="G13" s="373">
        <f t="shared" si="0"/>
        <v>0</v>
      </c>
      <c r="H13" s="373"/>
      <c r="I13" s="373">
        <f>'WP Schedule C Central'!I13+'WP Schedule C North'!I13</f>
        <v>0</v>
      </c>
      <c r="J13" s="373">
        <f>'WP Schedule C Central'!J13+'WP Schedule C North'!J13</f>
        <v>0</v>
      </c>
      <c r="K13" s="2">
        <f>'WP Schedule C Central'!K13+'WP Schedule C North'!K13</f>
        <v>0</v>
      </c>
      <c r="L13" s="2">
        <f t="shared" si="1"/>
        <v>0</v>
      </c>
      <c r="M13" s="373">
        <f>'WP Schedule C Central'!M13+'WP Schedule C North'!M13</f>
        <v>0</v>
      </c>
      <c r="N13" s="373">
        <f>'WP Schedule C Central'!N13+'WP Schedule C North'!N13</f>
        <v>0</v>
      </c>
      <c r="O13" s="2">
        <f t="shared" si="2"/>
        <v>0</v>
      </c>
      <c r="P13" s="2"/>
      <c r="Q13" s="2">
        <f t="shared" ref="Q13" si="4">G13-O13</f>
        <v>0</v>
      </c>
      <c r="R13" s="2">
        <f>'WP Schedule C Central'!R13+'WP Schedule C North'!R13</f>
        <v>0</v>
      </c>
      <c r="S13" s="2">
        <f t="shared" si="3"/>
        <v>0</v>
      </c>
    </row>
    <row r="14" spans="1:19">
      <c r="A14" s="15" t="s">
        <v>24</v>
      </c>
      <c r="B14" s="371">
        <f t="shared" ref="B14:G14" si="5">SUM(B8:B13)</f>
        <v>16778286.77</v>
      </c>
      <c r="C14" s="371">
        <f t="shared" si="5"/>
        <v>177822.49</v>
      </c>
      <c r="D14" s="372">
        <f t="shared" si="5"/>
        <v>206948.18</v>
      </c>
      <c r="E14" s="371">
        <f t="shared" si="5"/>
        <v>14143.000000000002</v>
      </c>
      <c r="F14" s="371">
        <f>SUM(F8:F13)</f>
        <v>56809.000000000007</v>
      </c>
      <c r="G14" s="371">
        <f t="shared" si="5"/>
        <v>17092105.440000001</v>
      </c>
      <c r="H14" s="371"/>
      <c r="I14" s="371">
        <f t="shared" ref="I14:Q14" si="6">SUM(I8:I13)</f>
        <v>19813831.559999999</v>
      </c>
      <c r="J14" s="1">
        <f t="shared" si="6"/>
        <v>3475676</v>
      </c>
      <c r="K14" s="1">
        <f t="shared" si="6"/>
        <v>-948163.43581184407</v>
      </c>
      <c r="L14" s="1">
        <f t="shared" si="6"/>
        <v>17286318.995811846</v>
      </c>
      <c r="M14" s="371">
        <f t="shared" si="6"/>
        <v>0</v>
      </c>
      <c r="N14" s="371">
        <f t="shared" si="6"/>
        <v>0</v>
      </c>
      <c r="O14" s="1">
        <f t="shared" si="6"/>
        <v>17286318.995811846</v>
      </c>
      <c r="P14" s="1"/>
      <c r="Q14" s="1">
        <f t="shared" si="6"/>
        <v>-195267.61564357195</v>
      </c>
      <c r="R14" s="1">
        <f>SUM(R8:R13)</f>
        <v>-1837.4370203875246</v>
      </c>
      <c r="S14" s="1">
        <f>SUM(S8:S13)</f>
        <v>-197105.05266395948</v>
      </c>
    </row>
    <row r="15" spans="1:19">
      <c r="A15" s="5"/>
    </row>
    <row r="16" spans="1:19">
      <c r="A16" s="5"/>
      <c r="B16" s="377">
        <f>B14+C14-E14-F14</f>
        <v>16885157.259999998</v>
      </c>
      <c r="C16" s="377"/>
      <c r="D16" s="377"/>
      <c r="E16" s="377"/>
      <c r="F16" s="377"/>
      <c r="G16" s="377"/>
      <c r="H16" s="377"/>
      <c r="I16" s="377"/>
      <c r="J16" s="377"/>
      <c r="K16" s="377"/>
      <c r="L16" s="377"/>
      <c r="M16" s="377"/>
      <c r="N16" s="377"/>
      <c r="O16" s="377">
        <f>G14-O14</f>
        <v>-194213.55581184477</v>
      </c>
      <c r="P16" s="377"/>
      <c r="Q16" s="377"/>
      <c r="R16" s="377"/>
      <c r="S16" s="377"/>
    </row>
    <row r="17" spans="1:17">
      <c r="A17" s="375"/>
      <c r="B17" s="371"/>
      <c r="G17" s="371"/>
      <c r="L17" s="371"/>
      <c r="Q17" s="371"/>
    </row>
    <row r="18" spans="1:17">
      <c r="A18" s="266"/>
      <c r="B18" s="354"/>
      <c r="I18" s="400"/>
      <c r="Q18" s="371"/>
    </row>
    <row r="19" spans="1:17">
      <c r="A19" s="29"/>
      <c r="Q19" s="371"/>
    </row>
    <row r="20" spans="1:17">
      <c r="A20" s="376"/>
      <c r="Q20" s="371"/>
    </row>
    <row r="21" spans="1:17">
      <c r="A21" s="376"/>
      <c r="I21" s="21"/>
      <c r="Q21" s="371"/>
    </row>
    <row r="22" spans="1:17">
      <c r="A22" s="376"/>
      <c r="I22" s="21"/>
      <c r="Q22" s="371"/>
    </row>
    <row r="23" spans="1:17">
      <c r="A23" s="376"/>
    </row>
    <row r="24" spans="1:17">
      <c r="A24" s="312"/>
    </row>
    <row r="25" spans="1:17">
      <c r="A25" s="312"/>
    </row>
    <row r="26" spans="1:17">
      <c r="A26" s="15"/>
    </row>
    <row r="27" spans="1:17">
      <c r="A27" s="6"/>
    </row>
    <row r="28" spans="1:17">
      <c r="A28" s="109"/>
    </row>
    <row r="30" spans="1:17">
      <c r="A30" s="109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S30"/>
  <sheetViews>
    <sheetView topLeftCell="B1" workbookViewId="0"/>
  </sheetViews>
  <sheetFormatPr defaultColWidth="9.1796875" defaultRowHeight="12.5"/>
  <cols>
    <col min="1" max="1" width="19.7265625" style="361" customWidth="1"/>
    <col min="2" max="2" width="13.54296875" style="361" bestFit="1" customWidth="1"/>
    <col min="3" max="3" width="9.81640625" style="361" bestFit="1" customWidth="1"/>
    <col min="4" max="4" width="11.1796875" style="361" bestFit="1" customWidth="1"/>
    <col min="5" max="6" width="9.81640625" style="361" customWidth="1"/>
    <col min="7" max="7" width="10.81640625" style="361" bestFit="1" customWidth="1"/>
    <col min="8" max="8" width="2.54296875" style="361" customWidth="1"/>
    <col min="9" max="9" width="12.54296875" style="361" bestFit="1" customWidth="1"/>
    <col min="10" max="11" width="11.1796875" style="361" bestFit="1" customWidth="1"/>
    <col min="12" max="12" width="11.7265625" style="361" bestFit="1" customWidth="1"/>
    <col min="13" max="13" width="9.81640625" style="361" bestFit="1" customWidth="1"/>
    <col min="14" max="14" width="10.453125" style="361" bestFit="1" customWidth="1"/>
    <col min="15" max="15" width="11.54296875" style="361" bestFit="1" customWidth="1"/>
    <col min="16" max="16" width="4.1796875" style="361" customWidth="1"/>
    <col min="17" max="17" width="14.54296875" style="361" bestFit="1" customWidth="1"/>
    <col min="18" max="18" width="11.26953125" style="361" bestFit="1" customWidth="1"/>
    <col min="19" max="19" width="12.26953125" style="361" customWidth="1"/>
    <col min="20" max="16384" width="9.1796875" style="361"/>
  </cols>
  <sheetData>
    <row r="2" spans="1:19" ht="13">
      <c r="A2" s="363" t="s">
        <v>159</v>
      </c>
    </row>
    <row r="3" spans="1:19" ht="13">
      <c r="A3" s="364" t="s">
        <v>160</v>
      </c>
    </row>
    <row r="4" spans="1:19">
      <c r="A4" s="271"/>
      <c r="B4" s="360">
        <v>2021</v>
      </c>
      <c r="C4" s="360"/>
      <c r="D4" s="360"/>
      <c r="E4" s="360"/>
      <c r="F4" s="360" t="s">
        <v>161</v>
      </c>
      <c r="G4" s="360">
        <v>2021</v>
      </c>
      <c r="H4" s="360"/>
      <c r="I4" s="360">
        <v>2021</v>
      </c>
      <c r="J4" s="360">
        <v>2019</v>
      </c>
      <c r="K4" s="360"/>
      <c r="L4" s="299" t="s">
        <v>162</v>
      </c>
      <c r="M4" s="360">
        <v>2021</v>
      </c>
      <c r="N4" s="360">
        <v>2021</v>
      </c>
      <c r="O4" s="299" t="s">
        <v>4</v>
      </c>
      <c r="P4" s="299"/>
      <c r="Q4" s="360">
        <v>2021</v>
      </c>
      <c r="R4" s="360">
        <v>2021</v>
      </c>
      <c r="S4" s="360">
        <v>2021</v>
      </c>
    </row>
    <row r="5" spans="1:19">
      <c r="B5" s="299" t="s">
        <v>163</v>
      </c>
      <c r="C5" s="360">
        <v>2021</v>
      </c>
      <c r="D5" s="365">
        <v>2021</v>
      </c>
      <c r="E5" s="299" t="s">
        <v>164</v>
      </c>
      <c r="F5" s="299" t="s">
        <v>165</v>
      </c>
      <c r="G5" s="299" t="s">
        <v>166</v>
      </c>
      <c r="H5" s="299"/>
      <c r="I5" s="299" t="s">
        <v>167</v>
      </c>
      <c r="J5" s="299" t="s">
        <v>168</v>
      </c>
      <c r="K5" s="360">
        <v>2019</v>
      </c>
      <c r="L5" s="299" t="s">
        <v>169</v>
      </c>
      <c r="M5" s="299" t="s">
        <v>170</v>
      </c>
      <c r="N5" s="299" t="s">
        <v>170</v>
      </c>
      <c r="O5" s="299" t="s">
        <v>171</v>
      </c>
      <c r="P5" s="299"/>
      <c r="Q5" s="299" t="s">
        <v>172</v>
      </c>
      <c r="R5" s="299" t="s">
        <v>172</v>
      </c>
      <c r="S5" s="299" t="s">
        <v>172</v>
      </c>
    </row>
    <row r="6" spans="1:19">
      <c r="A6" s="7" t="s">
        <v>5</v>
      </c>
      <c r="B6" s="301" t="s">
        <v>173</v>
      </c>
      <c r="C6" s="301" t="s">
        <v>174</v>
      </c>
      <c r="D6" s="366" t="s">
        <v>175</v>
      </c>
      <c r="E6" s="301" t="s">
        <v>176</v>
      </c>
      <c r="F6" s="301" t="s">
        <v>25</v>
      </c>
      <c r="G6" s="301" t="s">
        <v>177</v>
      </c>
      <c r="H6" s="301"/>
      <c r="I6" s="301" t="s">
        <v>178</v>
      </c>
      <c r="J6" s="301" t="s">
        <v>179</v>
      </c>
      <c r="K6" s="301" t="s">
        <v>172</v>
      </c>
      <c r="L6" s="301" t="s">
        <v>178</v>
      </c>
      <c r="M6" s="301" t="s">
        <v>178</v>
      </c>
      <c r="N6" s="301" t="s">
        <v>180</v>
      </c>
      <c r="O6" s="301" t="s">
        <v>178</v>
      </c>
      <c r="P6" s="301"/>
      <c r="Q6" s="301" t="s">
        <v>181</v>
      </c>
      <c r="R6" s="366" t="s">
        <v>182</v>
      </c>
      <c r="S6" s="366" t="s">
        <v>4</v>
      </c>
    </row>
    <row r="7" spans="1:19" s="360" customFormat="1">
      <c r="A7" s="367"/>
      <c r="B7" s="368" t="s">
        <v>183</v>
      </c>
      <c r="C7" s="368" t="s">
        <v>184</v>
      </c>
      <c r="D7" s="369" t="s">
        <v>185</v>
      </c>
      <c r="E7" s="368" t="s">
        <v>186</v>
      </c>
      <c r="F7" s="368" t="s">
        <v>187</v>
      </c>
      <c r="G7" s="368" t="s">
        <v>188</v>
      </c>
      <c r="H7" s="368"/>
      <c r="I7" s="368" t="s">
        <v>189</v>
      </c>
      <c r="J7" s="368" t="s">
        <v>190</v>
      </c>
      <c r="K7" s="368" t="s">
        <v>191</v>
      </c>
      <c r="L7" s="368" t="s">
        <v>192</v>
      </c>
      <c r="M7" s="368" t="s">
        <v>193</v>
      </c>
      <c r="N7" s="368" t="s">
        <v>194</v>
      </c>
      <c r="O7" s="368" t="s">
        <v>195</v>
      </c>
      <c r="P7" s="370"/>
      <c r="Q7" s="299" t="s">
        <v>196</v>
      </c>
      <c r="R7" s="360" t="s">
        <v>197</v>
      </c>
      <c r="S7" s="360" t="s">
        <v>198</v>
      </c>
    </row>
    <row r="8" spans="1:19">
      <c r="A8" s="312" t="s">
        <v>0</v>
      </c>
      <c r="B8" s="371">
        <v>7898945.245490903</v>
      </c>
      <c r="C8" s="371">
        <v>84329.403282252038</v>
      </c>
      <c r="D8" s="372">
        <v>101035.91</v>
      </c>
      <c r="E8" s="371">
        <v>7295.64</v>
      </c>
      <c r="F8" s="371">
        <v>24784.09</v>
      </c>
      <c r="G8" s="371">
        <f t="shared" ref="G8:G13" si="0">SUM(B8:D8)-E8-F8</f>
        <v>8052230.8287731558</v>
      </c>
      <c r="H8" s="371"/>
      <c r="I8" s="371">
        <v>9571723.3500000015</v>
      </c>
      <c r="J8" s="1">
        <v>1633567.08</v>
      </c>
      <c r="K8" s="1">
        <v>-242860.38273364768</v>
      </c>
      <c r="L8" s="1">
        <f t="shared" ref="L8:L13" si="1">I8-J8-K8</f>
        <v>8181016.6527336491</v>
      </c>
      <c r="M8" s="371">
        <v>0</v>
      </c>
      <c r="N8" s="371">
        <v>0</v>
      </c>
      <c r="O8" s="1">
        <f t="shared" ref="O8:O13" si="2">L8+M8+N8</f>
        <v>8181016.6527336491</v>
      </c>
      <c r="P8" s="1"/>
      <c r="Q8" s="1">
        <f>G8-O8+P8</f>
        <v>-128785.82396049332</v>
      </c>
      <c r="R8" s="1">
        <v>-1211.8539977364085</v>
      </c>
      <c r="S8" s="1">
        <f t="shared" ref="S8:S13" si="3">Q8+R8</f>
        <v>-129997.67795822973</v>
      </c>
    </row>
    <row r="9" spans="1:19">
      <c r="A9" s="312" t="s">
        <v>3</v>
      </c>
      <c r="B9" s="371">
        <v>337882.38355119963</v>
      </c>
      <c r="C9" s="371">
        <v>3597.4873594626074</v>
      </c>
      <c r="D9" s="372">
        <v>4334.3100000000004</v>
      </c>
      <c r="E9" s="371">
        <v>312.97000000000003</v>
      </c>
      <c r="F9" s="371">
        <v>1028.1300000000001</v>
      </c>
      <c r="G9" s="371">
        <f t="shared" si="0"/>
        <v>344473.08091066225</v>
      </c>
      <c r="H9" s="371"/>
      <c r="I9" s="371">
        <v>307822.5199999999</v>
      </c>
      <c r="J9" s="1">
        <v>38364.29</v>
      </c>
      <c r="K9" s="1">
        <v>-53723.968337113547</v>
      </c>
      <c r="L9" s="1">
        <f t="shared" si="1"/>
        <v>323182.19833711348</v>
      </c>
      <c r="M9" s="371">
        <v>0</v>
      </c>
      <c r="N9" s="371">
        <v>0</v>
      </c>
      <c r="O9" s="1">
        <f t="shared" si="2"/>
        <v>323182.19833711348</v>
      </c>
      <c r="P9" s="1"/>
      <c r="Q9" s="1">
        <f>G9-O9+P9</f>
        <v>21290.882573548763</v>
      </c>
      <c r="R9" s="1">
        <v>200.3437984758821</v>
      </c>
      <c r="S9" s="1">
        <f t="shared" si="3"/>
        <v>21491.226372024645</v>
      </c>
    </row>
    <row r="10" spans="1:19">
      <c r="A10" s="312" t="s">
        <v>103</v>
      </c>
      <c r="B10" s="371">
        <v>4288990.5094636204</v>
      </c>
      <c r="C10" s="371">
        <v>45284.233394860494</v>
      </c>
      <c r="D10" s="372">
        <v>54559.13</v>
      </c>
      <c r="E10" s="371">
        <v>3939.62</v>
      </c>
      <c r="F10" s="371">
        <v>14234.32</v>
      </c>
      <c r="G10" s="371">
        <f t="shared" si="0"/>
        <v>4370659.9328584801</v>
      </c>
      <c r="H10" s="371"/>
      <c r="I10" s="371">
        <v>5438608.3299999991</v>
      </c>
      <c r="J10" s="1">
        <v>968092.89</v>
      </c>
      <c r="K10" s="1">
        <v>-267128.40660978743</v>
      </c>
      <c r="L10" s="1">
        <f t="shared" si="1"/>
        <v>4737643.8466097871</v>
      </c>
      <c r="M10" s="371">
        <v>0</v>
      </c>
      <c r="N10" s="371">
        <v>0</v>
      </c>
      <c r="O10" s="1">
        <f t="shared" si="2"/>
        <v>4737643.8466097871</v>
      </c>
      <c r="P10" s="1"/>
      <c r="Q10" s="1">
        <f>G10-O10+P10</f>
        <v>-366983.91375130694</v>
      </c>
      <c r="R10" s="1">
        <v>-3453.2599109735984</v>
      </c>
      <c r="S10" s="1">
        <f t="shared" si="3"/>
        <v>-370437.17366228055</v>
      </c>
    </row>
    <row r="11" spans="1:19">
      <c r="A11" s="312" t="s">
        <v>55</v>
      </c>
      <c r="B11" s="371">
        <v>1263038.3514942767</v>
      </c>
      <c r="C11" s="371">
        <v>13266.625963424845</v>
      </c>
      <c r="D11" s="372">
        <v>15983.83</v>
      </c>
      <c r="E11" s="371">
        <v>1154.17</v>
      </c>
      <c r="F11" s="371">
        <v>4405.46</v>
      </c>
      <c r="G11" s="371">
        <f t="shared" si="0"/>
        <v>1286729.1774577016</v>
      </c>
      <c r="H11" s="371"/>
      <c r="I11" s="371">
        <v>968982.82000000007</v>
      </c>
      <c r="J11" s="1">
        <v>219906.74</v>
      </c>
      <c r="K11" s="1">
        <v>-80714.712558437648</v>
      </c>
      <c r="L11" s="1">
        <f t="shared" si="1"/>
        <v>829790.79255843768</v>
      </c>
      <c r="M11" s="371">
        <v>0</v>
      </c>
      <c r="N11" s="371">
        <v>0</v>
      </c>
      <c r="O11" s="1">
        <f t="shared" si="2"/>
        <v>829790.79255843768</v>
      </c>
      <c r="P11" s="1"/>
      <c r="Q11" s="1">
        <f>G11-O11+P11</f>
        <v>456938.38489926397</v>
      </c>
      <c r="R11" s="1">
        <v>4299.7170917604899</v>
      </c>
      <c r="S11" s="1">
        <f t="shared" si="3"/>
        <v>461238.10199102445</v>
      </c>
    </row>
    <row r="12" spans="1:19">
      <c r="A12" s="312" t="s">
        <v>1</v>
      </c>
      <c r="B12" s="371">
        <v>0</v>
      </c>
      <c r="C12" s="371">
        <v>0</v>
      </c>
      <c r="D12" s="372">
        <v>0</v>
      </c>
      <c r="E12" s="371">
        <v>0</v>
      </c>
      <c r="F12" s="371">
        <v>0</v>
      </c>
      <c r="G12" s="371">
        <f t="shared" si="0"/>
        <v>0</v>
      </c>
      <c r="H12" s="371"/>
      <c r="I12" s="1">
        <v>-4626.41</v>
      </c>
      <c r="J12" s="371">
        <v>0</v>
      </c>
      <c r="K12" s="1">
        <v>-191.41401098049514</v>
      </c>
      <c r="L12" s="1">
        <f t="shared" si="1"/>
        <v>-4434.995989019505</v>
      </c>
      <c r="M12" s="371">
        <v>0</v>
      </c>
      <c r="N12" s="371">
        <v>0</v>
      </c>
      <c r="O12" s="1">
        <f t="shared" si="2"/>
        <v>-4434.995989019505</v>
      </c>
      <c r="P12" s="1"/>
      <c r="Q12" s="1">
        <v>0</v>
      </c>
      <c r="R12" s="1">
        <v>0</v>
      </c>
      <c r="S12" s="1">
        <f t="shared" si="3"/>
        <v>0</v>
      </c>
    </row>
    <row r="13" spans="1:19">
      <c r="A13" s="344" t="s">
        <v>2</v>
      </c>
      <c r="B13" s="373">
        <v>0</v>
      </c>
      <c r="C13" s="373">
        <v>0</v>
      </c>
      <c r="D13" s="374">
        <v>0</v>
      </c>
      <c r="E13" s="373">
        <v>0</v>
      </c>
      <c r="F13" s="373">
        <v>0</v>
      </c>
      <c r="G13" s="373">
        <f t="shared" si="0"/>
        <v>0</v>
      </c>
      <c r="H13" s="373"/>
      <c r="I13" s="2">
        <v>0</v>
      </c>
      <c r="J13" s="2">
        <v>0</v>
      </c>
      <c r="K13" s="2">
        <v>0</v>
      </c>
      <c r="L13" s="2">
        <f t="shared" si="1"/>
        <v>0</v>
      </c>
      <c r="M13" s="2">
        <v>0</v>
      </c>
      <c r="N13" s="2">
        <v>0</v>
      </c>
      <c r="O13" s="2">
        <f t="shared" si="2"/>
        <v>0</v>
      </c>
      <c r="P13" s="2"/>
      <c r="Q13" s="2">
        <f t="shared" ref="Q13" si="4">G13-O13</f>
        <v>0</v>
      </c>
      <c r="R13" s="2">
        <v>0</v>
      </c>
      <c r="S13" s="2">
        <f t="shared" si="3"/>
        <v>0</v>
      </c>
    </row>
    <row r="14" spans="1:19">
      <c r="A14" s="15" t="s">
        <v>24</v>
      </c>
      <c r="B14" s="371">
        <f t="shared" ref="B14:G14" si="5">SUM(B8:B13)</f>
        <v>13788856.49</v>
      </c>
      <c r="C14" s="371">
        <f t="shared" si="5"/>
        <v>146477.75</v>
      </c>
      <c r="D14" s="372">
        <f t="shared" si="5"/>
        <v>175913.18</v>
      </c>
      <c r="E14" s="371">
        <f t="shared" si="5"/>
        <v>12702.4</v>
      </c>
      <c r="F14" s="371">
        <f>SUM(F8:F13)</f>
        <v>44452</v>
      </c>
      <c r="G14" s="371">
        <f t="shared" si="5"/>
        <v>14054093.02</v>
      </c>
      <c r="H14" s="371"/>
      <c r="I14" s="371">
        <f t="shared" ref="I14:Q14" si="6">SUM(I8:I13)</f>
        <v>16282510.609999999</v>
      </c>
      <c r="J14" s="1">
        <f t="shared" si="6"/>
        <v>2859931</v>
      </c>
      <c r="K14" s="1">
        <f t="shared" si="6"/>
        <v>-644618.88424996671</v>
      </c>
      <c r="L14" s="1">
        <f t="shared" si="6"/>
        <v>14067198.494249966</v>
      </c>
      <c r="M14" s="371">
        <f t="shared" si="6"/>
        <v>0</v>
      </c>
      <c r="N14" s="371">
        <f t="shared" si="6"/>
        <v>0</v>
      </c>
      <c r="O14" s="1">
        <f t="shared" si="6"/>
        <v>14067198.494249966</v>
      </c>
      <c r="P14" s="1"/>
      <c r="Q14" s="1">
        <f t="shared" si="6"/>
        <v>-17540.470238987531</v>
      </c>
      <c r="R14" s="1">
        <f>SUM(R8:R13)</f>
        <v>-165.05301847363535</v>
      </c>
      <c r="S14" s="1">
        <f>SUM(S8:S13)</f>
        <v>-17705.523257461202</v>
      </c>
    </row>
    <row r="15" spans="1:19">
      <c r="A15" s="5"/>
    </row>
    <row r="16" spans="1:19">
      <c r="A16" s="5"/>
    </row>
    <row r="17" spans="1:19">
      <c r="A17" s="375"/>
      <c r="Q17" s="371"/>
    </row>
    <row r="18" spans="1:19">
      <c r="A18" s="266"/>
      <c r="B18" s="371"/>
      <c r="C18" s="371"/>
      <c r="D18" s="371"/>
      <c r="E18" s="371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1"/>
      <c r="R18" s="371"/>
      <c r="S18" s="371"/>
    </row>
    <row r="19" spans="1:19">
      <c r="A19" s="29"/>
      <c r="Q19" s="371"/>
    </row>
    <row r="20" spans="1:19">
      <c r="A20" s="376"/>
      <c r="Q20" s="371"/>
    </row>
    <row r="21" spans="1:19">
      <c r="A21" s="376"/>
      <c r="Q21" s="371"/>
    </row>
    <row r="22" spans="1:19">
      <c r="A22" s="376"/>
      <c r="Q22" s="371"/>
    </row>
    <row r="23" spans="1:19">
      <c r="A23" s="376"/>
    </row>
    <row r="24" spans="1:19">
      <c r="A24" s="312"/>
    </row>
    <row r="25" spans="1:19">
      <c r="A25" s="312"/>
    </row>
    <row r="26" spans="1:19">
      <c r="A26" s="15"/>
    </row>
    <row r="27" spans="1:19">
      <c r="A27" s="6"/>
    </row>
    <row r="28" spans="1:19">
      <c r="A28" s="109"/>
    </row>
    <row r="30" spans="1:19">
      <c r="A30" s="109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T30"/>
  <sheetViews>
    <sheetView topLeftCell="B1" workbookViewId="0"/>
  </sheetViews>
  <sheetFormatPr defaultColWidth="8.7265625" defaultRowHeight="12.5"/>
  <cols>
    <col min="1" max="1" width="19.7265625" style="361" customWidth="1"/>
    <col min="2" max="2" width="13.54296875" style="361" bestFit="1" customWidth="1"/>
    <col min="3" max="3" width="9.81640625" style="361" bestFit="1" customWidth="1"/>
    <col min="4" max="4" width="10.81640625" style="361" customWidth="1"/>
    <col min="5" max="6" width="9.81640625" style="361" customWidth="1"/>
    <col min="7" max="7" width="10.81640625" style="361" bestFit="1" customWidth="1"/>
    <col min="8" max="8" width="2.54296875" style="361" customWidth="1"/>
    <col min="9" max="9" width="12.54296875" style="361" bestFit="1" customWidth="1"/>
    <col min="10" max="11" width="11.1796875" style="361" bestFit="1" customWidth="1"/>
    <col min="12" max="12" width="11.1796875" style="361" customWidth="1"/>
    <col min="13" max="13" width="9.81640625" style="361" bestFit="1" customWidth="1"/>
    <col min="14" max="14" width="9.54296875" style="361" bestFit="1" customWidth="1"/>
    <col min="15" max="15" width="11.54296875" style="361" bestFit="1" customWidth="1"/>
    <col min="16" max="16" width="3.81640625" style="361" customWidth="1"/>
    <col min="17" max="17" width="14.54296875" style="361" bestFit="1" customWidth="1"/>
    <col min="18" max="19" width="11.7265625" style="361" bestFit="1" customWidth="1"/>
    <col min="20" max="20" width="9.7265625" style="361" bestFit="1" customWidth="1"/>
    <col min="21" max="16384" width="8.7265625" style="361"/>
  </cols>
  <sheetData>
    <row r="2" spans="1:20" ht="13">
      <c r="A2" s="363" t="s">
        <v>199</v>
      </c>
    </row>
    <row r="3" spans="1:20" ht="13">
      <c r="A3" s="364" t="s">
        <v>160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>
        <v>2021</v>
      </c>
      <c r="M3" s="360"/>
      <c r="N3" s="360"/>
      <c r="O3" s="360">
        <v>2021</v>
      </c>
      <c r="P3" s="360"/>
      <c r="Q3" s="360"/>
      <c r="R3" s="360"/>
      <c r="S3" s="360"/>
    </row>
    <row r="4" spans="1:20">
      <c r="A4" s="271"/>
      <c r="B4" s="360">
        <v>2021</v>
      </c>
      <c r="C4" s="360"/>
      <c r="D4" s="360"/>
      <c r="E4" s="360"/>
      <c r="F4" s="360" t="s">
        <v>161</v>
      </c>
      <c r="G4" s="360">
        <v>2021</v>
      </c>
      <c r="H4" s="360"/>
      <c r="I4" s="360">
        <v>2021</v>
      </c>
      <c r="J4" s="360">
        <v>2019</v>
      </c>
      <c r="K4" s="360"/>
      <c r="L4" s="299" t="s">
        <v>162</v>
      </c>
      <c r="M4" s="360">
        <v>2021</v>
      </c>
      <c r="N4" s="360">
        <v>2021</v>
      </c>
      <c r="O4" s="299" t="s">
        <v>4</v>
      </c>
      <c r="P4" s="299"/>
      <c r="Q4" s="360">
        <v>2021</v>
      </c>
      <c r="R4" s="360">
        <v>2021</v>
      </c>
      <c r="S4" s="360">
        <v>2021</v>
      </c>
    </row>
    <row r="5" spans="1:20">
      <c r="B5" s="299" t="s">
        <v>163</v>
      </c>
      <c r="C5" s="360">
        <v>2021</v>
      </c>
      <c r="D5" s="365">
        <v>2021</v>
      </c>
      <c r="E5" s="299" t="s">
        <v>164</v>
      </c>
      <c r="F5" s="299" t="s">
        <v>165</v>
      </c>
      <c r="G5" s="299" t="s">
        <v>166</v>
      </c>
      <c r="H5" s="299"/>
      <c r="I5" s="299" t="s">
        <v>167</v>
      </c>
      <c r="J5" s="299" t="s">
        <v>168</v>
      </c>
      <c r="K5" s="360">
        <v>2019</v>
      </c>
      <c r="L5" s="299" t="s">
        <v>169</v>
      </c>
      <c r="M5" s="299" t="s">
        <v>170</v>
      </c>
      <c r="N5" s="299" t="s">
        <v>170</v>
      </c>
      <c r="O5" s="299" t="s">
        <v>171</v>
      </c>
      <c r="P5" s="299"/>
      <c r="Q5" s="299" t="s">
        <v>172</v>
      </c>
      <c r="R5" s="299" t="s">
        <v>172</v>
      </c>
      <c r="S5" s="299" t="s">
        <v>172</v>
      </c>
    </row>
    <row r="6" spans="1:20">
      <c r="A6" s="7" t="s">
        <v>5</v>
      </c>
      <c r="B6" s="301" t="s">
        <v>173</v>
      </c>
      <c r="C6" s="301" t="s">
        <v>174</v>
      </c>
      <c r="D6" s="366" t="s">
        <v>175</v>
      </c>
      <c r="E6" s="301" t="s">
        <v>176</v>
      </c>
      <c r="F6" s="301" t="s">
        <v>25</v>
      </c>
      <c r="G6" s="301" t="s">
        <v>177</v>
      </c>
      <c r="H6" s="301"/>
      <c r="I6" s="301" t="s">
        <v>178</v>
      </c>
      <c r="J6" s="301" t="s">
        <v>179</v>
      </c>
      <c r="K6" s="301" t="s">
        <v>172</v>
      </c>
      <c r="L6" s="301" t="s">
        <v>178</v>
      </c>
      <c r="M6" s="301" t="s">
        <v>178</v>
      </c>
      <c r="N6" s="301" t="s">
        <v>180</v>
      </c>
      <c r="O6" s="301" t="s">
        <v>178</v>
      </c>
      <c r="P6" s="301"/>
      <c r="Q6" s="301" t="s">
        <v>181</v>
      </c>
      <c r="R6" s="366" t="s">
        <v>182</v>
      </c>
      <c r="S6" s="366" t="s">
        <v>4</v>
      </c>
    </row>
    <row r="7" spans="1:20" s="360" customFormat="1">
      <c r="A7" s="367"/>
      <c r="B7" s="368" t="s">
        <v>183</v>
      </c>
      <c r="C7" s="368" t="s">
        <v>184</v>
      </c>
      <c r="D7" s="369" t="s">
        <v>185</v>
      </c>
      <c r="E7" s="368" t="s">
        <v>186</v>
      </c>
      <c r="F7" s="368" t="s">
        <v>187</v>
      </c>
      <c r="G7" s="368" t="s">
        <v>188</v>
      </c>
      <c r="H7" s="368"/>
      <c r="I7" s="368" t="s">
        <v>189</v>
      </c>
      <c r="J7" s="368" t="s">
        <v>190</v>
      </c>
      <c r="K7" s="368" t="s">
        <v>191</v>
      </c>
      <c r="L7" s="368" t="s">
        <v>192</v>
      </c>
      <c r="M7" s="368" t="s">
        <v>193</v>
      </c>
      <c r="N7" s="368" t="s">
        <v>194</v>
      </c>
      <c r="O7" s="368" t="s">
        <v>195</v>
      </c>
      <c r="P7" s="370"/>
      <c r="Q7" s="299" t="s">
        <v>196</v>
      </c>
      <c r="R7" s="360" t="s">
        <v>197</v>
      </c>
      <c r="S7" s="360" t="s">
        <v>198</v>
      </c>
    </row>
    <row r="8" spans="1:20">
      <c r="A8" s="312" t="s">
        <v>0</v>
      </c>
      <c r="B8" s="371">
        <v>1581655.0321848216</v>
      </c>
      <c r="C8" s="371">
        <v>17899.970810118786</v>
      </c>
      <c r="D8" s="372">
        <v>16395.400000000001</v>
      </c>
      <c r="E8" s="371">
        <v>761.05</v>
      </c>
      <c r="F8" s="371">
        <v>6613.92</v>
      </c>
      <c r="G8" s="371">
        <f t="shared" ref="G8:G13" si="0">SUM(B8:D8)-E8-F8</f>
        <v>1608575.4329949403</v>
      </c>
      <c r="H8" s="371"/>
      <c r="I8" s="371">
        <v>1712488.11</v>
      </c>
      <c r="J8" s="371">
        <v>302294.68</v>
      </c>
      <c r="K8" s="1">
        <v>-188786.71205284278</v>
      </c>
      <c r="L8" s="1">
        <f t="shared" ref="L8:L13" si="1">I8-J8-K8</f>
        <v>1598980.142052843</v>
      </c>
      <c r="M8" s="1">
        <v>0</v>
      </c>
      <c r="N8" s="1">
        <v>0</v>
      </c>
      <c r="O8" s="1">
        <f t="shared" ref="O8:O13" si="2">L8+M8+N8</f>
        <v>1598980.142052843</v>
      </c>
      <c r="P8" s="1"/>
      <c r="Q8" s="1">
        <f t="shared" ref="Q8:Q13" si="3">G8-O8+P8</f>
        <v>9595.2909420973156</v>
      </c>
      <c r="R8" s="1">
        <v>90.290152518585018</v>
      </c>
      <c r="S8" s="1">
        <f t="shared" ref="S8:S13" si="4">Q8+R8</f>
        <v>9685.5810946158999</v>
      </c>
    </row>
    <row r="9" spans="1:20">
      <c r="A9" s="312" t="s">
        <v>3</v>
      </c>
      <c r="B9" s="371">
        <v>100569.00852244656</v>
      </c>
      <c r="C9" s="371">
        <v>968.57870207917392</v>
      </c>
      <c r="D9" s="372">
        <v>1054.6600000000001</v>
      </c>
      <c r="E9" s="371">
        <v>48.96</v>
      </c>
      <c r="F9" s="371">
        <v>383.06</v>
      </c>
      <c r="G9" s="371">
        <f t="shared" si="0"/>
        <v>102160.22722452573</v>
      </c>
      <c r="H9" s="371"/>
      <c r="I9" s="371">
        <v>102681.90000000001</v>
      </c>
      <c r="J9" s="371">
        <v>23771.57</v>
      </c>
      <c r="K9" s="1">
        <v>33460.372953153048</v>
      </c>
      <c r="L9" s="1">
        <f t="shared" si="1"/>
        <v>45449.957046846968</v>
      </c>
      <c r="M9" s="1">
        <v>0</v>
      </c>
      <c r="N9" s="1">
        <v>0</v>
      </c>
      <c r="O9" s="1">
        <f t="shared" si="2"/>
        <v>45449.957046846968</v>
      </c>
      <c r="P9" s="1"/>
      <c r="Q9" s="1">
        <f t="shared" si="3"/>
        <v>56710.270177678765</v>
      </c>
      <c r="R9" s="1">
        <v>533.63456872872882</v>
      </c>
      <c r="S9" s="1">
        <f t="shared" si="4"/>
        <v>57243.904746407497</v>
      </c>
    </row>
    <row r="10" spans="1:20">
      <c r="A10" s="312" t="s">
        <v>103</v>
      </c>
      <c r="B10" s="371">
        <v>1287786.3990099661</v>
      </c>
      <c r="C10" s="371">
        <v>12291.355319119948</v>
      </c>
      <c r="D10" s="372">
        <v>13383.68</v>
      </c>
      <c r="E10" s="371">
        <v>621.25</v>
      </c>
      <c r="F10" s="371">
        <v>5278.68</v>
      </c>
      <c r="G10" s="371">
        <f t="shared" si="0"/>
        <v>1307561.504329086</v>
      </c>
      <c r="H10" s="371"/>
      <c r="I10" s="371">
        <v>1295819.02</v>
      </c>
      <c r="J10" s="371">
        <v>281696.75</v>
      </c>
      <c r="K10" s="1">
        <v>238292.21077766683</v>
      </c>
      <c r="L10" s="1">
        <f t="shared" si="1"/>
        <v>775830.05922233313</v>
      </c>
      <c r="M10" s="1">
        <v>0</v>
      </c>
      <c r="N10" s="1">
        <v>0</v>
      </c>
      <c r="O10" s="1">
        <f t="shared" si="2"/>
        <v>775830.05922233313</v>
      </c>
      <c r="P10" s="1"/>
      <c r="Q10" s="1">
        <f t="shared" si="3"/>
        <v>531731.44510675292</v>
      </c>
      <c r="R10" s="1">
        <v>5003.5078214233281</v>
      </c>
      <c r="S10" s="1">
        <f t="shared" si="4"/>
        <v>536734.95292817627</v>
      </c>
    </row>
    <row r="11" spans="1:20">
      <c r="A11" s="312" t="s">
        <v>55</v>
      </c>
      <c r="B11" s="371">
        <v>19419.840282766138</v>
      </c>
      <c r="C11" s="371">
        <v>184.83516868209452</v>
      </c>
      <c r="D11" s="372">
        <v>201.26</v>
      </c>
      <c r="E11" s="371">
        <v>9.34</v>
      </c>
      <c r="F11" s="371">
        <v>81.34</v>
      </c>
      <c r="G11" s="371">
        <f t="shared" si="0"/>
        <v>19715.255451448229</v>
      </c>
      <c r="H11" s="371"/>
      <c r="I11" s="371">
        <v>420478.14999999997</v>
      </c>
      <c r="J11" s="371">
        <v>7982</v>
      </c>
      <c r="K11" s="1">
        <v>-382983.2570825633</v>
      </c>
      <c r="L11" s="1">
        <f t="shared" si="1"/>
        <v>795479.40708256327</v>
      </c>
      <c r="M11" s="1">
        <v>0</v>
      </c>
      <c r="N11" s="1">
        <v>0</v>
      </c>
      <c r="O11" s="1">
        <f t="shared" si="2"/>
        <v>795479.40708256327</v>
      </c>
      <c r="P11" s="1"/>
      <c r="Q11" s="1">
        <f t="shared" si="3"/>
        <v>-775764.151631115</v>
      </c>
      <c r="R11" s="1">
        <v>-7299.8165445845316</v>
      </c>
      <c r="S11" s="1">
        <f t="shared" si="4"/>
        <v>-783063.96817569959</v>
      </c>
    </row>
    <row r="12" spans="1:20">
      <c r="A12" s="312" t="s">
        <v>1</v>
      </c>
      <c r="B12" s="371">
        <v>0</v>
      </c>
      <c r="C12" s="371">
        <v>0</v>
      </c>
      <c r="D12" s="372">
        <v>0</v>
      </c>
      <c r="E12" s="371">
        <v>0</v>
      </c>
      <c r="F12" s="371">
        <v>0</v>
      </c>
      <c r="G12" s="371">
        <f t="shared" si="0"/>
        <v>0</v>
      </c>
      <c r="H12" s="371"/>
      <c r="I12" s="371">
        <v>-146.23000000000002</v>
      </c>
      <c r="J12" s="371">
        <v>0</v>
      </c>
      <c r="K12" s="1">
        <v>-3527.1661572910007</v>
      </c>
      <c r="L12" s="1">
        <f t="shared" si="1"/>
        <v>3380.9361572910007</v>
      </c>
      <c r="M12" s="1">
        <v>0</v>
      </c>
      <c r="N12" s="1">
        <v>0</v>
      </c>
      <c r="O12" s="1">
        <f t="shared" si="2"/>
        <v>3380.9361572910007</v>
      </c>
      <c r="P12" s="1"/>
      <c r="Q12" s="1">
        <v>0</v>
      </c>
      <c r="R12" s="1">
        <v>0</v>
      </c>
      <c r="S12" s="1">
        <f t="shared" si="4"/>
        <v>0</v>
      </c>
    </row>
    <row r="13" spans="1:20">
      <c r="A13" s="344" t="s">
        <v>2</v>
      </c>
      <c r="B13" s="373">
        <v>0</v>
      </c>
      <c r="C13" s="373">
        <v>0</v>
      </c>
      <c r="D13" s="374">
        <v>0</v>
      </c>
      <c r="E13" s="373">
        <v>0</v>
      </c>
      <c r="F13" s="373">
        <v>0</v>
      </c>
      <c r="G13" s="373">
        <f t="shared" si="0"/>
        <v>0</v>
      </c>
      <c r="H13" s="373"/>
      <c r="I13" s="2">
        <v>0</v>
      </c>
      <c r="J13" s="373">
        <v>0</v>
      </c>
      <c r="K13" s="2">
        <v>0</v>
      </c>
      <c r="L13" s="2">
        <f t="shared" si="1"/>
        <v>0</v>
      </c>
      <c r="M13" s="2">
        <v>0</v>
      </c>
      <c r="N13" s="2">
        <v>0</v>
      </c>
      <c r="O13" s="2">
        <f t="shared" si="2"/>
        <v>0</v>
      </c>
      <c r="P13" s="2"/>
      <c r="Q13" s="2">
        <f t="shared" si="3"/>
        <v>0</v>
      </c>
      <c r="R13" s="2">
        <v>0</v>
      </c>
      <c r="S13" s="2">
        <f t="shared" si="4"/>
        <v>0</v>
      </c>
    </row>
    <row r="14" spans="1:20">
      <c r="A14" s="15" t="s">
        <v>24</v>
      </c>
      <c r="B14" s="371">
        <f t="shared" ref="B14:G14" si="5">SUM(B8:B13)</f>
        <v>2989430.2800000003</v>
      </c>
      <c r="C14" s="371">
        <f t="shared" si="5"/>
        <v>31344.74</v>
      </c>
      <c r="D14" s="372">
        <f t="shared" si="5"/>
        <v>31035</v>
      </c>
      <c r="E14" s="371">
        <f t="shared" si="5"/>
        <v>1440.6</v>
      </c>
      <c r="F14" s="371">
        <f>SUM(F8:F13)</f>
        <v>12357</v>
      </c>
      <c r="G14" s="371">
        <f t="shared" si="5"/>
        <v>3038012.4200000004</v>
      </c>
      <c r="H14" s="371"/>
      <c r="I14" s="371">
        <f t="shared" ref="I14:Q14" si="6">SUM(I8:I13)</f>
        <v>3531320.95</v>
      </c>
      <c r="J14" s="1">
        <f t="shared" si="6"/>
        <v>615745</v>
      </c>
      <c r="K14" s="1">
        <f t="shared" si="6"/>
        <v>-303544.55156187719</v>
      </c>
      <c r="L14" s="1">
        <f t="shared" si="6"/>
        <v>3219120.5015618773</v>
      </c>
      <c r="M14" s="1">
        <f t="shared" si="6"/>
        <v>0</v>
      </c>
      <c r="N14" s="1">
        <f t="shared" si="6"/>
        <v>0</v>
      </c>
      <c r="O14" s="1">
        <f t="shared" si="6"/>
        <v>3219120.5015618773</v>
      </c>
      <c r="P14" s="1"/>
      <c r="Q14" s="1">
        <f t="shared" si="6"/>
        <v>-177727.14540458599</v>
      </c>
      <c r="R14" s="1">
        <f>SUM(R8:R13)</f>
        <v>-1672.3840019138897</v>
      </c>
      <c r="S14" s="1">
        <f>SUM(S8:S13)</f>
        <v>-179399.52940649993</v>
      </c>
      <c r="T14" s="1"/>
    </row>
    <row r="15" spans="1:20">
      <c r="A15" s="5"/>
    </row>
    <row r="16" spans="1:20">
      <c r="A16" s="5"/>
      <c r="Q16" s="371"/>
      <c r="R16" s="371"/>
      <c r="S16" s="371"/>
    </row>
    <row r="17" spans="1:1">
      <c r="A17" s="375"/>
    </row>
    <row r="18" spans="1:1">
      <c r="A18" s="266"/>
    </row>
    <row r="19" spans="1:1">
      <c r="A19" s="29"/>
    </row>
    <row r="20" spans="1:1">
      <c r="A20" s="376"/>
    </row>
    <row r="21" spans="1:1">
      <c r="A21" s="376"/>
    </row>
    <row r="22" spans="1:1">
      <c r="A22" s="376"/>
    </row>
    <row r="23" spans="1:1">
      <c r="A23" s="376"/>
    </row>
    <row r="24" spans="1:1">
      <c r="A24" s="312"/>
    </row>
    <row r="25" spans="1:1">
      <c r="A25" s="312"/>
    </row>
    <row r="26" spans="1:1">
      <c r="A26" s="15"/>
    </row>
    <row r="27" spans="1:1">
      <c r="A27" s="6"/>
    </row>
    <row r="28" spans="1:1">
      <c r="A28" s="109"/>
    </row>
    <row r="30" spans="1:1">
      <c r="A30" s="109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U59"/>
  <sheetViews>
    <sheetView topLeftCell="B7" workbookViewId="0"/>
  </sheetViews>
  <sheetFormatPr defaultColWidth="8.453125" defaultRowHeight="12.5"/>
  <cols>
    <col min="1" max="1" width="3.81640625" customWidth="1"/>
    <col min="2" max="2" width="46.453125" bestFit="1" customWidth="1"/>
    <col min="3" max="3" width="15.81640625" customWidth="1"/>
    <col min="4" max="4" width="2.81640625" customWidth="1"/>
    <col min="5" max="5" width="15.453125" bestFit="1" customWidth="1"/>
    <col min="6" max="7" width="15.81640625" customWidth="1"/>
    <col min="8" max="8" width="8" bestFit="1" customWidth="1"/>
    <col min="9" max="9" width="6.26953125" style="109" customWidth="1"/>
    <col min="10" max="12" width="14.81640625" customWidth="1"/>
    <col min="13" max="13" width="16" customWidth="1"/>
    <col min="14" max="14" width="11.81640625" customWidth="1"/>
    <col min="15" max="15" width="14" bestFit="1" customWidth="1"/>
    <col min="16" max="16" width="15" bestFit="1" customWidth="1"/>
    <col min="17" max="17" width="4.54296875" bestFit="1" customWidth="1"/>
    <col min="18" max="18" width="4.81640625" bestFit="1" customWidth="1"/>
    <col min="19" max="19" width="3.54296875" customWidth="1"/>
    <col min="20" max="20" width="6.1796875" bestFit="1" customWidth="1"/>
    <col min="21" max="21" width="7" bestFit="1" customWidth="1"/>
  </cols>
  <sheetData>
    <row r="3" spans="2:20">
      <c r="B3" s="141"/>
    </row>
    <row r="4" spans="2:20" ht="13">
      <c r="B4" s="262" t="s">
        <v>214</v>
      </c>
    </row>
    <row r="8" spans="2:20">
      <c r="B8" s="243" t="s">
        <v>215</v>
      </c>
      <c r="C8" t="s">
        <v>15</v>
      </c>
      <c r="E8" s="1">
        <f>'Wrkp Schedule A (2023)'!F56</f>
        <v>18447166</v>
      </c>
      <c r="I8" s="6"/>
      <c r="J8" s="6"/>
      <c r="K8" s="6"/>
      <c r="L8" s="6"/>
    </row>
    <row r="9" spans="2:20">
      <c r="B9" s="6" t="s">
        <v>14</v>
      </c>
      <c r="C9" s="5" t="s">
        <v>9</v>
      </c>
      <c r="D9" s="5"/>
      <c r="E9" s="13">
        <v>0</v>
      </c>
      <c r="I9" s="6"/>
      <c r="J9" s="6"/>
      <c r="K9" s="6"/>
      <c r="L9" s="6"/>
      <c r="M9" s="5"/>
    </row>
    <row r="10" spans="2:20">
      <c r="B10" s="7" t="s">
        <v>66</v>
      </c>
      <c r="C10" s="12" t="s">
        <v>9</v>
      </c>
      <c r="D10" s="12"/>
      <c r="E10" s="44">
        <v>0</v>
      </c>
      <c r="I10" s="6"/>
      <c r="J10" s="6"/>
      <c r="K10" s="6"/>
      <c r="L10" s="6"/>
      <c r="M10" s="5"/>
    </row>
    <row r="11" spans="2:20">
      <c r="B11" s="271" t="s">
        <v>216</v>
      </c>
      <c r="C11" t="s">
        <v>9</v>
      </c>
      <c r="E11" s="106">
        <f>E8-E9-E10</f>
        <v>18447166</v>
      </c>
      <c r="F11" s="66"/>
      <c r="G11" s="15"/>
      <c r="H11" s="15"/>
      <c r="I11" s="88"/>
      <c r="J11" s="15"/>
      <c r="K11" s="15"/>
      <c r="L11" s="15"/>
    </row>
    <row r="13" spans="2:20">
      <c r="B13" s="272" t="s">
        <v>217</v>
      </c>
      <c r="C13" s="5" t="s">
        <v>15</v>
      </c>
      <c r="D13" s="5"/>
      <c r="E13" s="57">
        <f>'Wrkp Schedule A (2023)'!H56-'Wrkp Schedule A (2023)'!H52-'Wrkp Schedule A (2023)'!H54</f>
        <v>9819117</v>
      </c>
      <c r="F13" s="1"/>
      <c r="G13" s="57"/>
      <c r="H13" s="57"/>
      <c r="I13" s="310"/>
      <c r="J13" s="57"/>
      <c r="K13" s="57"/>
      <c r="L13" s="57"/>
      <c r="M13" s="5"/>
      <c r="N13" s="5"/>
      <c r="O13" s="5"/>
      <c r="P13" s="5"/>
      <c r="Q13" s="5"/>
      <c r="R13" s="5"/>
    </row>
    <row r="14" spans="2:20">
      <c r="B14" s="271" t="s">
        <v>218</v>
      </c>
      <c r="C14" s="15" t="s">
        <v>15</v>
      </c>
      <c r="D14" s="15"/>
      <c r="E14" s="315">
        <f>'Wrkp Schedule A (2023)'!I56+'Wrkp Schedule A (2023)'!J56+'Wrkp Schedule A (2023)'!K56-'Wrkp Schedule A (2023)'!I52-'Wrkp Schedule A (2023)'!J52-'Wrkp Schedule A (2023)'!K52-'Wrkp Schedule A (2023)'!I54-'Wrkp Schedule A (2023)'!J54-'Wrkp Schedule A (2023)'!K54</f>
        <v>8041695.0099999998</v>
      </c>
      <c r="F14" s="1"/>
      <c r="G14" s="58"/>
      <c r="H14" s="58"/>
      <c r="I14" s="311"/>
      <c r="J14" s="58"/>
      <c r="K14" s="58"/>
      <c r="L14" s="58"/>
      <c r="M14" s="5"/>
      <c r="N14" s="5"/>
      <c r="O14" s="5"/>
      <c r="P14" s="5"/>
      <c r="Q14" s="5"/>
      <c r="R14" s="5"/>
      <c r="S14" s="5"/>
      <c r="T14" s="5"/>
    </row>
    <row r="15" spans="2:20">
      <c r="B15" s="273" t="s">
        <v>219</v>
      </c>
      <c r="C15" s="64" t="s">
        <v>15</v>
      </c>
      <c r="D15" s="64"/>
      <c r="E15" s="316">
        <f>'Wrkp Schedule A (2023)'!L52</f>
        <v>353646</v>
      </c>
      <c r="G15" s="58"/>
      <c r="H15" s="58"/>
      <c r="I15" s="311"/>
      <c r="J15" s="58"/>
      <c r="K15" s="58"/>
      <c r="L15" s="58"/>
      <c r="M15" s="5"/>
      <c r="N15" s="5"/>
      <c r="O15" s="5"/>
      <c r="P15" s="5"/>
      <c r="Q15" s="5"/>
      <c r="R15" s="5"/>
      <c r="S15" s="5"/>
      <c r="T15" s="5"/>
    </row>
    <row r="16" spans="2:20">
      <c r="B16" s="243" t="s">
        <v>220</v>
      </c>
      <c r="C16" s="15" t="s">
        <v>15</v>
      </c>
      <c r="D16" s="15"/>
      <c r="E16" s="315">
        <f>SUM(E13:E15)</f>
        <v>18214458.009999998</v>
      </c>
      <c r="G16" s="58"/>
      <c r="H16" s="58"/>
      <c r="I16" s="311"/>
      <c r="J16" s="58"/>
      <c r="K16" s="58"/>
      <c r="L16" s="58"/>
      <c r="M16" s="5"/>
      <c r="N16" s="5"/>
      <c r="O16" s="5"/>
      <c r="P16" s="5"/>
      <c r="Q16" s="5"/>
      <c r="R16" s="5"/>
      <c r="S16" s="5"/>
      <c r="T16" s="5"/>
    </row>
    <row r="17" spans="2:20">
      <c r="B17" s="15"/>
      <c r="C17" s="15"/>
      <c r="D17" s="15"/>
      <c r="E17" s="58"/>
      <c r="G17" s="58"/>
      <c r="H17" s="58"/>
      <c r="I17" s="311"/>
      <c r="J17" s="58"/>
      <c r="K17" s="58"/>
      <c r="L17" s="58"/>
      <c r="M17" s="5"/>
      <c r="N17" s="5"/>
      <c r="O17" s="5"/>
      <c r="P17" s="5"/>
      <c r="Q17" s="5"/>
      <c r="R17" s="5"/>
      <c r="S17" s="5"/>
      <c r="T17" s="5"/>
    </row>
    <row r="18" spans="2:20">
      <c r="B18" s="273" t="s">
        <v>221</v>
      </c>
      <c r="C18" s="64" t="s">
        <v>15</v>
      </c>
      <c r="D18" s="64"/>
      <c r="E18" s="59">
        <f>'Wrkp Schedule A (2023)'!E56</f>
        <v>232708</v>
      </c>
      <c r="G18" s="58"/>
      <c r="H18" s="58"/>
      <c r="I18" s="311"/>
      <c r="J18" s="58"/>
      <c r="K18" s="58"/>
      <c r="L18" s="58"/>
      <c r="M18" s="5"/>
      <c r="N18" s="5"/>
      <c r="O18" s="5"/>
      <c r="P18" s="5"/>
      <c r="Q18" s="5"/>
      <c r="R18" s="5"/>
      <c r="S18" s="5"/>
      <c r="T18" s="5"/>
    </row>
    <row r="19" spans="2:20">
      <c r="B19" s="272" t="s">
        <v>222</v>
      </c>
      <c r="C19" s="88" t="s">
        <v>15</v>
      </c>
      <c r="D19" s="88"/>
      <c r="E19" s="119">
        <f>E16+E18</f>
        <v>18447166.009999998</v>
      </c>
      <c r="G19" s="65"/>
      <c r="H19" s="58"/>
      <c r="I19" s="311"/>
      <c r="J19" s="58"/>
      <c r="K19" s="58"/>
      <c r="L19" s="58"/>
      <c r="M19" s="5"/>
      <c r="N19" s="5"/>
      <c r="O19" s="5"/>
      <c r="P19" s="5"/>
      <c r="Q19" s="5"/>
      <c r="R19" s="5"/>
      <c r="S19" s="5"/>
      <c r="T19" s="5"/>
    </row>
    <row r="20" spans="2:20">
      <c r="B20" s="15"/>
      <c r="C20" s="15"/>
      <c r="D20" s="15"/>
      <c r="E20" s="58"/>
      <c r="G20" s="58"/>
      <c r="H20" s="58"/>
      <c r="I20" s="311"/>
      <c r="J20" s="58"/>
      <c r="K20" s="58"/>
      <c r="L20" s="58"/>
      <c r="M20" s="5"/>
      <c r="N20" s="5"/>
      <c r="O20" s="5"/>
      <c r="P20" s="5"/>
      <c r="Q20" s="5"/>
      <c r="R20" s="5"/>
      <c r="S20" s="5"/>
      <c r="T20" s="5"/>
    </row>
    <row r="21" spans="2:20">
      <c r="C21" s="61" t="s">
        <v>34</v>
      </c>
      <c r="D21" s="61"/>
      <c r="E21" s="61" t="s">
        <v>35</v>
      </c>
      <c r="F21" s="62" t="s">
        <v>37</v>
      </c>
      <c r="G21" s="62" t="s">
        <v>36</v>
      </c>
      <c r="H21" s="62" t="s">
        <v>38</v>
      </c>
      <c r="I21" s="419" t="s">
        <v>39</v>
      </c>
      <c r="J21" s="298" t="s">
        <v>40</v>
      </c>
      <c r="K21" s="298" t="s">
        <v>41</v>
      </c>
      <c r="L21" s="298" t="s">
        <v>42</v>
      </c>
      <c r="M21" s="298" t="s">
        <v>43</v>
      </c>
      <c r="N21" s="298" t="s">
        <v>44</v>
      </c>
      <c r="O21" s="298" t="s">
        <v>115</v>
      </c>
      <c r="P21" s="298" t="s">
        <v>148</v>
      </c>
      <c r="Q21" s="298" t="s">
        <v>149</v>
      </c>
      <c r="R21" s="63"/>
      <c r="S21" s="63"/>
      <c r="T21" s="5"/>
    </row>
    <row r="22" spans="2:20">
      <c r="C22" s="61"/>
      <c r="D22" s="61"/>
      <c r="E22" s="61"/>
      <c r="F22" s="62"/>
      <c r="G22" s="63"/>
      <c r="H22" s="367"/>
      <c r="I22" s="55"/>
      <c r="J22" s="298"/>
      <c r="K22" s="62"/>
      <c r="L22" s="62"/>
      <c r="M22" s="62"/>
      <c r="N22" s="63"/>
      <c r="O22" s="63"/>
      <c r="P22" s="63"/>
      <c r="Q22" s="63"/>
      <c r="R22" s="5"/>
      <c r="S22" s="5"/>
      <c r="T22" s="5"/>
    </row>
    <row r="23" spans="2:20" ht="50">
      <c r="B23" s="7" t="s">
        <v>5</v>
      </c>
      <c r="C23" s="8" t="s">
        <v>67</v>
      </c>
      <c r="D23" s="8"/>
      <c r="E23" s="258" t="s">
        <v>146</v>
      </c>
      <c r="F23" s="258" t="s">
        <v>223</v>
      </c>
      <c r="G23" s="258" t="s">
        <v>224</v>
      </c>
      <c r="H23" s="258" t="s">
        <v>225</v>
      </c>
      <c r="I23" s="257"/>
      <c r="J23" s="258" t="s">
        <v>226</v>
      </c>
      <c r="K23" s="8" t="s">
        <v>60</v>
      </c>
      <c r="L23" s="258" t="s">
        <v>227</v>
      </c>
      <c r="M23" s="8" t="s">
        <v>109</v>
      </c>
      <c r="N23" s="8" t="s">
        <v>33</v>
      </c>
      <c r="O23" s="258" t="s">
        <v>157</v>
      </c>
      <c r="P23" s="258" t="s">
        <v>228</v>
      </c>
      <c r="Q23" s="67" t="s">
        <v>7</v>
      </c>
      <c r="R23" s="5"/>
      <c r="S23" s="24"/>
      <c r="T23" s="5"/>
    </row>
    <row r="24" spans="2:20">
      <c r="B24" s="3" t="s">
        <v>0</v>
      </c>
      <c r="C24" s="55">
        <v>0</v>
      </c>
      <c r="D24" s="55"/>
      <c r="E24" s="55">
        <f>'Wrkp Schedule A (2023)'!H56-'Wrkp Schedule A (2023)'!H52-'Wrkp Schedule A (2023)'!H54</f>
        <v>9819117</v>
      </c>
      <c r="F24" s="55">
        <f>'Wrkp Schedule A (2023)'!H52</f>
        <v>198862.21872</v>
      </c>
      <c r="G24" s="55">
        <f>E24+F24</f>
        <v>10017979.21872</v>
      </c>
      <c r="H24" s="420">
        <f>'Wrkp Schedule A (2023)'!H58</f>
        <v>0.55000149953514865</v>
      </c>
      <c r="I24" s="55"/>
      <c r="J24" s="13">
        <f>G24+I24</f>
        <v>10017979.21872</v>
      </c>
      <c r="K24" s="13">
        <f>'WP Schedule E (EMV)'!C11</f>
        <v>127989.75</v>
      </c>
      <c r="L24" s="13">
        <f>ROUND(J24+K24,2)</f>
        <v>10145968.970000001</v>
      </c>
      <c r="M24" s="22">
        <f>'WP Schedule E (Adj Allocators)'!G12</f>
        <v>0.56232000000000004</v>
      </c>
      <c r="N24" s="25">
        <v>0</v>
      </c>
      <c r="O24" s="26">
        <f>'Schedule H (Projected kWh)'!F8</f>
        <v>13456447713</v>
      </c>
      <c r="P24" s="27">
        <f>ROUND(L24/O24,6)</f>
        <v>7.54E-4</v>
      </c>
      <c r="Q24" s="5" t="s">
        <v>6</v>
      </c>
      <c r="R24" s="5"/>
      <c r="S24" s="14"/>
      <c r="T24" s="5"/>
    </row>
    <row r="25" spans="2:20">
      <c r="B25" s="3"/>
      <c r="C25" s="55"/>
      <c r="D25" s="3"/>
      <c r="E25" s="55"/>
      <c r="F25" s="55"/>
      <c r="G25" s="55"/>
      <c r="H25" s="3"/>
      <c r="I25" s="55"/>
      <c r="J25" s="13"/>
      <c r="K25" s="13"/>
      <c r="L25" s="13"/>
      <c r="M25" s="22"/>
      <c r="N25" s="25"/>
      <c r="O25" s="26"/>
      <c r="P25" s="27"/>
      <c r="Q25" s="5"/>
      <c r="R25" s="5"/>
      <c r="S25" s="5"/>
      <c r="T25" s="5"/>
    </row>
    <row r="26" spans="2:20">
      <c r="B26" s="3" t="s">
        <v>3</v>
      </c>
      <c r="C26" s="55">
        <v>0</v>
      </c>
      <c r="D26" s="55"/>
      <c r="E26" s="13">
        <f>'Wrkp Schedule A (2023)'!I56-'Wrkp Schedule A (2023)'!I52-'Wrkp Schedule A (2023)'!I54</f>
        <v>402201.72</v>
      </c>
      <c r="F26" s="55">
        <f>'Wrkp Schedule A (2023)'!I52</f>
        <v>8162.1496799999995</v>
      </c>
      <c r="G26" s="55">
        <f>E26+F26</f>
        <v>410363.86967999995</v>
      </c>
      <c r="H26" s="420">
        <f>'Wrkp Schedule A (2023)'!I58</f>
        <v>2.2529567964893835E-2</v>
      </c>
      <c r="I26" s="55"/>
      <c r="J26" s="13">
        <f>G26+I26</f>
        <v>410363.86967999995</v>
      </c>
      <c r="K26" s="13">
        <f>'WP Schedule E (EMV)'!C12</f>
        <v>5242.8100000000004</v>
      </c>
      <c r="L26" s="13">
        <f>ROUND(J26+K26,2)</f>
        <v>415606.68</v>
      </c>
      <c r="M26" s="22">
        <f>'WP Schedule E (Adj Allocators)'!G13</f>
        <v>2.308E-2</v>
      </c>
      <c r="N26" s="25">
        <f>M26/($M$26+$M$28+$M$30)</f>
        <v>5.273259002010601E-2</v>
      </c>
      <c r="O26" s="26">
        <f>'Schedule H (Projected kWh)'!F9</f>
        <v>751553780</v>
      </c>
      <c r="P26" s="27">
        <f>ROUND(L26/O26,6)</f>
        <v>5.53E-4</v>
      </c>
      <c r="Q26" s="5" t="s">
        <v>6</v>
      </c>
      <c r="R26" s="5"/>
      <c r="S26" s="14"/>
      <c r="T26" s="5"/>
    </row>
    <row r="27" spans="2:20">
      <c r="B27" s="3"/>
      <c r="C27" s="55"/>
      <c r="D27" s="3"/>
      <c r="E27" s="55"/>
      <c r="F27" s="55"/>
      <c r="G27" s="55"/>
      <c r="H27" s="420"/>
      <c r="I27" s="3"/>
      <c r="J27" s="13"/>
      <c r="K27" s="13"/>
      <c r="L27" s="13"/>
      <c r="M27" s="22"/>
      <c r="N27" s="25"/>
      <c r="O27" s="26"/>
      <c r="P27" s="27"/>
      <c r="Q27" s="5"/>
      <c r="R27" s="5"/>
      <c r="S27" s="5"/>
      <c r="T27" s="5"/>
    </row>
    <row r="28" spans="2:20">
      <c r="B28" s="3" t="s">
        <v>12</v>
      </c>
      <c r="C28" s="55">
        <v>0</v>
      </c>
      <c r="D28" s="55"/>
      <c r="E28" s="13">
        <f>'Wrkp Schedule A (2023)'!J56-'Wrkp Schedule A (2023)'!J52-'Wrkp Schedule A (2023)'!J54</f>
        <v>6089958.3799999999</v>
      </c>
      <c r="F28" s="55">
        <f>'Wrkp Schedule A (2023)'!J52</f>
        <v>110949.35958</v>
      </c>
      <c r="G28" s="55">
        <f>E28+F28</f>
        <v>6200907.7395799998</v>
      </c>
      <c r="H28" s="420">
        <f>'Wrkp Schedule A (2023)'!J58</f>
        <v>0.34043877320838267</v>
      </c>
      <c r="I28" s="55"/>
      <c r="J28" s="13">
        <f>G28+I28</f>
        <v>6200907.7395799998</v>
      </c>
      <c r="K28" s="13">
        <f>'WP Schedule E (EMV)'!C13</f>
        <v>79222.83</v>
      </c>
      <c r="L28" s="13">
        <f>ROUND(J28+K28,2)</f>
        <v>6280130.5700000003</v>
      </c>
      <c r="M28" s="22">
        <f>'WP Schedule E (Adj Allocators)'!G14</f>
        <v>0.31373000000000001</v>
      </c>
      <c r="N28" s="25">
        <f>M28/($M$26+$M$28+$M$30)</f>
        <v>0.71680222993968201</v>
      </c>
      <c r="O28" s="35">
        <f>'Schedule H (Projected kWh)'!F10</f>
        <v>9519343301</v>
      </c>
      <c r="P28" s="27">
        <f>ROUND(L28/O28,6)</f>
        <v>6.6E-4</v>
      </c>
      <c r="Q28" s="5" t="s">
        <v>6</v>
      </c>
      <c r="R28" s="5"/>
      <c r="S28" s="5"/>
      <c r="T28" s="5"/>
    </row>
    <row r="29" spans="2:20">
      <c r="B29" s="3"/>
      <c r="C29" s="55"/>
      <c r="D29" s="3"/>
      <c r="E29" s="55"/>
      <c r="F29" s="55"/>
      <c r="G29" s="55"/>
      <c r="H29" s="420"/>
      <c r="I29" s="3"/>
      <c r="J29" s="13"/>
      <c r="K29" s="13"/>
      <c r="L29" s="13"/>
      <c r="M29" s="22"/>
      <c r="N29" s="25"/>
      <c r="O29" s="35"/>
      <c r="P29" s="27"/>
      <c r="Q29" s="5"/>
      <c r="R29" s="5"/>
      <c r="S29" s="5"/>
      <c r="T29" s="5"/>
    </row>
    <row r="30" spans="2:20">
      <c r="B30" s="3" t="s">
        <v>13</v>
      </c>
      <c r="C30" s="55">
        <v>0</v>
      </c>
      <c r="D30" s="55"/>
      <c r="E30" s="13">
        <f>'Wrkp Schedule A (2023)'!K56-'Wrkp Schedule A (2023)'!K52-'Wrkp Schedule A (2023)'!K54</f>
        <v>1549534.91</v>
      </c>
      <c r="F30" s="55">
        <f>'Wrkp Schedule A (2023)'!K52</f>
        <v>35672.272020000004</v>
      </c>
      <c r="G30" s="55">
        <f>E30+F30</f>
        <v>1585207.1820199999</v>
      </c>
      <c r="H30" s="420">
        <f>'Wrkp Schedule A (2023)'!K58</f>
        <v>8.703015929157476E-2</v>
      </c>
      <c r="I30" s="55"/>
      <c r="J30" s="13">
        <f>G30+I30</f>
        <v>1585207.1820199999</v>
      </c>
      <c r="K30" s="13">
        <f>'WP Schedule E (EMV)'!C14</f>
        <v>20252.61</v>
      </c>
      <c r="L30" s="13">
        <f>ROUND(J30+K30,2)</f>
        <v>1605459.79</v>
      </c>
      <c r="M30" s="22">
        <f>'WP Schedule E (Adj Allocators)'!G15</f>
        <v>0.10087</v>
      </c>
      <c r="N30" s="25">
        <f>M30/($M$26+$M$28+$M$30)</f>
        <v>0.23046518004021202</v>
      </c>
      <c r="O30" s="35">
        <f>'Schedule H (Projected kWh)'!F11</f>
        <v>4447864497</v>
      </c>
      <c r="P30" s="27">
        <f>ROUND(L30/O30,6)</f>
        <v>3.6099999999999999E-4</v>
      </c>
      <c r="Q30" s="5" t="s">
        <v>6</v>
      </c>
      <c r="R30" s="5"/>
      <c r="S30" s="5"/>
      <c r="T30" s="5"/>
    </row>
    <row r="31" spans="2:20">
      <c r="B31" s="3"/>
      <c r="C31" s="55"/>
      <c r="D31" s="3"/>
      <c r="E31" s="55"/>
      <c r="F31" s="3"/>
      <c r="G31" s="55"/>
      <c r="H31" s="3"/>
      <c r="I31" s="3"/>
      <c r="J31" s="13"/>
      <c r="K31" s="13"/>
      <c r="L31" s="13"/>
      <c r="M31" s="22"/>
      <c r="N31" s="25"/>
      <c r="O31" s="35"/>
      <c r="P31" s="27"/>
      <c r="Q31" s="5"/>
      <c r="R31" s="5"/>
      <c r="S31" s="5"/>
      <c r="T31" s="5"/>
    </row>
    <row r="32" spans="2:20">
      <c r="B32" s="3" t="s">
        <v>1</v>
      </c>
      <c r="C32" s="55">
        <v>0</v>
      </c>
      <c r="D32" s="55"/>
      <c r="E32" s="13">
        <f>ROUND($E$14*N32,2)</f>
        <v>0</v>
      </c>
      <c r="F32" s="55">
        <f>ROUND($E$15*M32,2)</f>
        <v>0</v>
      </c>
      <c r="G32" s="55">
        <f>E32+F32</f>
        <v>0</v>
      </c>
      <c r="H32" s="55"/>
      <c r="I32" s="55"/>
      <c r="J32" s="13">
        <f>G32</f>
        <v>0</v>
      </c>
      <c r="K32" s="13">
        <v>0</v>
      </c>
      <c r="L32" s="13">
        <f>ROUND(J32+K32,2)</f>
        <v>0</v>
      </c>
      <c r="M32" s="22">
        <v>0</v>
      </c>
      <c r="N32" s="22">
        <v>0</v>
      </c>
      <c r="O32" s="36">
        <f>'Schedule E (2023 Factors)'!D22</f>
        <v>21248422.099999998</v>
      </c>
      <c r="P32" s="31">
        <f>ROUND(L32/O32,6)</f>
        <v>0</v>
      </c>
      <c r="Q32" s="6" t="s">
        <v>65</v>
      </c>
      <c r="R32" s="5"/>
      <c r="S32" s="5"/>
      <c r="T32" s="5"/>
    </row>
    <row r="33" spans="2:21">
      <c r="B33" s="3"/>
      <c r="C33" s="55"/>
      <c r="D33" s="3"/>
      <c r="E33" s="55"/>
      <c r="F33" s="3"/>
      <c r="G33" s="3"/>
      <c r="H33" s="3"/>
      <c r="I33" s="3"/>
      <c r="J33" s="29"/>
      <c r="K33" s="29"/>
      <c r="L33" s="29"/>
      <c r="M33" s="22"/>
      <c r="N33" s="22"/>
      <c r="O33" s="36"/>
      <c r="P33" s="31"/>
      <c r="Q33" s="6"/>
      <c r="R33" s="5"/>
      <c r="S33" s="5"/>
      <c r="T33" s="5"/>
    </row>
    <row r="34" spans="2:21">
      <c r="B34" s="4" t="s">
        <v>2</v>
      </c>
      <c r="C34" s="218">
        <v>0</v>
      </c>
      <c r="D34" s="218"/>
      <c r="E34" s="2">
        <f>ROUND($E$14*N34,2)</f>
        <v>0</v>
      </c>
      <c r="F34" s="218">
        <f>ROUND($E$15*M34,2)</f>
        <v>0</v>
      </c>
      <c r="G34" s="218">
        <f>E34+F34</f>
        <v>0</v>
      </c>
      <c r="H34" s="218"/>
      <c r="I34" s="218"/>
      <c r="J34" s="2">
        <f>G34-C34</f>
        <v>0</v>
      </c>
      <c r="K34" s="2">
        <v>0</v>
      </c>
      <c r="L34" s="2">
        <f>ROUND(J34+K34,2)</f>
        <v>0</v>
      </c>
      <c r="M34" s="41">
        <v>0</v>
      </c>
      <c r="N34" s="41">
        <v>0</v>
      </c>
      <c r="O34" s="42">
        <f>'Schedule H (Projected kWh)'!F13</f>
        <v>273395973</v>
      </c>
      <c r="P34" s="195">
        <f>ROUND(L34/O34,7)</f>
        <v>0</v>
      </c>
      <c r="Q34" s="12" t="s">
        <v>6</v>
      </c>
      <c r="R34" s="5"/>
      <c r="S34" s="5"/>
      <c r="T34" s="5"/>
    </row>
    <row r="35" spans="2:21">
      <c r="B35" s="15" t="s">
        <v>4</v>
      </c>
      <c r="C35" s="142">
        <f>C24+C26+C28+C30+C32+C34</f>
        <v>0</v>
      </c>
      <c r="D35" s="56"/>
      <c r="E35" s="56">
        <f>E24+E26+E28+E30+E32+E34</f>
        <v>17860812.010000002</v>
      </c>
      <c r="F35" s="56">
        <f>F24+F26+F28+F30+F32+F34</f>
        <v>353646</v>
      </c>
      <c r="G35" s="108">
        <f>G24+G26+G28+G30+G32+G34</f>
        <v>18214458.010000002</v>
      </c>
      <c r="H35" s="421">
        <f>SUM(H24+H26+H28+H30)</f>
        <v>0.99999999999999989</v>
      </c>
      <c r="I35" s="55"/>
      <c r="J35" s="106">
        <f>J24+J26+J28+J30+J32+J34</f>
        <v>18214458.010000002</v>
      </c>
      <c r="K35" s="106">
        <f>K24+K26+K28+K30+K32+K34</f>
        <v>232708</v>
      </c>
      <c r="L35" s="106">
        <f>L24+L26+L28+L30+L32+L34</f>
        <v>18447166.009999998</v>
      </c>
      <c r="M35" s="143">
        <f>M24+M26+M28+M30+M32+M34</f>
        <v>1</v>
      </c>
      <c r="N35" s="38">
        <f>N26+N28+N30</f>
        <v>1</v>
      </c>
      <c r="O35" s="26"/>
      <c r="P35" s="5"/>
      <c r="Q35" s="5"/>
      <c r="R35" s="5"/>
      <c r="S35" s="5"/>
      <c r="T35" s="5"/>
    </row>
    <row r="36" spans="2:21">
      <c r="B36" s="5"/>
      <c r="C36" s="5"/>
      <c r="D36" s="5"/>
      <c r="E36" s="5"/>
      <c r="F36" s="5"/>
      <c r="G36" s="5"/>
      <c r="H36" s="5"/>
      <c r="I36" s="6"/>
      <c r="J36" s="5"/>
      <c r="K36" s="5"/>
      <c r="L36" s="5"/>
      <c r="M36" s="40"/>
      <c r="N36" s="13"/>
      <c r="O36" s="13"/>
      <c r="P36" s="5"/>
      <c r="Q36" s="5"/>
      <c r="R36" s="5"/>
      <c r="S36" s="5"/>
      <c r="T36" s="5"/>
      <c r="U36" s="5"/>
    </row>
    <row r="37" spans="2:21">
      <c r="B37" s="5"/>
      <c r="C37" s="5"/>
      <c r="D37" s="5"/>
      <c r="E37" s="5"/>
      <c r="F37" s="5"/>
      <c r="G37" s="13"/>
      <c r="H37" s="5"/>
      <c r="I37" s="6"/>
      <c r="J37" s="13"/>
      <c r="K37" s="5"/>
      <c r="L37" s="13"/>
      <c r="M37" s="40"/>
      <c r="N37" s="13"/>
      <c r="O37" s="13"/>
      <c r="P37" s="5"/>
      <c r="Q37" s="5"/>
      <c r="R37" s="5"/>
      <c r="S37" s="5"/>
      <c r="T37" s="5"/>
    </row>
    <row r="38" spans="2:21">
      <c r="B38" s="272" t="s">
        <v>45</v>
      </c>
      <c r="C38" s="5"/>
      <c r="D38" s="5"/>
      <c r="E38" s="5"/>
      <c r="F38" s="5"/>
      <c r="G38" s="5"/>
      <c r="H38" s="5"/>
      <c r="I38" s="6"/>
      <c r="J38" s="13"/>
      <c r="K38" s="5"/>
      <c r="L38" s="5"/>
      <c r="M38" s="40"/>
      <c r="N38" s="13"/>
      <c r="O38" s="13"/>
      <c r="P38" s="5"/>
      <c r="Q38" s="5"/>
      <c r="R38" s="5"/>
      <c r="S38" s="5"/>
      <c r="T38" s="5"/>
    </row>
    <row r="39" spans="2:21" s="5" customFormat="1">
      <c r="B39" s="243" t="s">
        <v>229</v>
      </c>
      <c r="I39" s="6"/>
    </row>
    <row r="40" spans="2:21" s="5" customFormat="1">
      <c r="C40" s="6"/>
      <c r="D40" s="6"/>
      <c r="E40" s="6"/>
      <c r="F40" s="6"/>
      <c r="G40" s="6"/>
      <c r="H40" s="6"/>
      <c r="I40" s="6"/>
      <c r="J40" s="6"/>
      <c r="K40" s="6"/>
      <c r="L40" s="6"/>
      <c r="M40" s="16"/>
      <c r="N40" s="16"/>
      <c r="O40" s="16"/>
      <c r="P40" s="16"/>
      <c r="Q40" s="16"/>
      <c r="R40" s="24"/>
      <c r="T40" s="24"/>
      <c r="U40" s="24"/>
    </row>
    <row r="41" spans="2:21" s="5" customFormat="1">
      <c r="C41" s="3"/>
      <c r="D41" s="3"/>
      <c r="E41" s="3"/>
      <c r="F41" s="68"/>
      <c r="G41" s="3"/>
      <c r="H41" s="3"/>
      <c r="I41" s="3"/>
      <c r="J41" s="3"/>
      <c r="K41" s="3"/>
      <c r="L41" s="3"/>
      <c r="M41" s="13"/>
      <c r="N41" s="25"/>
      <c r="O41" s="34"/>
      <c r="P41" s="26"/>
      <c r="Q41" s="27"/>
      <c r="T41" s="14"/>
      <c r="U41" s="14"/>
    </row>
    <row r="42" spans="2:21" s="5" customFormat="1">
      <c r="C42" s="6"/>
      <c r="D42" s="6"/>
      <c r="E42" s="6"/>
      <c r="F42" s="6"/>
      <c r="G42" s="3"/>
      <c r="H42" s="3"/>
      <c r="I42" s="3"/>
      <c r="J42" s="3"/>
      <c r="K42" s="3"/>
      <c r="L42" s="3"/>
      <c r="M42" s="13"/>
      <c r="N42" s="25"/>
      <c r="O42" s="34"/>
      <c r="P42" s="26"/>
      <c r="Q42" s="27"/>
    </row>
    <row r="43" spans="2:21" s="5" customFormat="1">
      <c r="B43" s="6"/>
      <c r="C43" s="6"/>
      <c r="D43" s="6"/>
      <c r="E43" s="6"/>
      <c r="G43" s="3"/>
      <c r="H43" s="3"/>
      <c r="I43" s="3"/>
      <c r="J43" s="3"/>
      <c r="K43" s="3"/>
      <c r="L43" s="3"/>
      <c r="M43" s="13"/>
      <c r="N43" s="25"/>
      <c r="O43" s="34"/>
      <c r="P43" s="26"/>
      <c r="Q43" s="27"/>
      <c r="T43" s="14"/>
      <c r="U43" s="14"/>
    </row>
    <row r="44" spans="2:21" s="5" customFormat="1">
      <c r="G44" s="3"/>
      <c r="H44" s="3"/>
      <c r="I44" s="3"/>
      <c r="J44" s="3"/>
      <c r="K44" s="3"/>
      <c r="L44" s="3"/>
      <c r="M44" s="13"/>
      <c r="N44" s="25"/>
      <c r="O44" s="34"/>
      <c r="P44" s="26"/>
      <c r="Q44" s="27"/>
    </row>
    <row r="45" spans="2:21" s="5" customFormat="1">
      <c r="G45" s="3"/>
      <c r="H45" s="3"/>
      <c r="I45" s="3"/>
      <c r="J45" s="3"/>
      <c r="K45" s="3"/>
      <c r="L45" s="3"/>
      <c r="M45" s="13"/>
      <c r="N45" s="25"/>
      <c r="O45" s="34"/>
      <c r="P45" s="35"/>
      <c r="Q45" s="27"/>
    </row>
    <row r="46" spans="2:21" s="5" customFormat="1">
      <c r="G46" s="3"/>
      <c r="H46" s="3"/>
      <c r="I46" s="3"/>
      <c r="J46" s="3"/>
      <c r="K46" s="3"/>
      <c r="L46" s="3"/>
      <c r="M46" s="13"/>
      <c r="N46" s="25"/>
      <c r="O46" s="34"/>
      <c r="P46" s="35"/>
      <c r="Q46" s="27"/>
    </row>
    <row r="47" spans="2:21" s="5" customFormat="1">
      <c r="G47" s="3"/>
      <c r="H47" s="3"/>
      <c r="I47" s="3"/>
      <c r="J47" s="3"/>
      <c r="K47" s="3"/>
      <c r="L47" s="3"/>
      <c r="M47" s="13"/>
      <c r="N47" s="25"/>
      <c r="O47" s="34"/>
      <c r="P47" s="35"/>
      <c r="Q47" s="27"/>
    </row>
    <row r="48" spans="2:21" s="5" customFormat="1">
      <c r="G48" s="3"/>
      <c r="H48" s="3"/>
      <c r="I48" s="3"/>
      <c r="J48" s="3"/>
      <c r="K48" s="3"/>
      <c r="L48" s="3"/>
      <c r="M48" s="13"/>
      <c r="N48" s="25"/>
      <c r="O48" s="34"/>
      <c r="P48" s="35"/>
      <c r="Q48" s="27"/>
    </row>
    <row r="49" spans="2:18" s="5" customFormat="1">
      <c r="G49" s="3"/>
      <c r="H49" s="3"/>
      <c r="I49" s="3"/>
      <c r="J49" s="3"/>
      <c r="K49" s="3"/>
      <c r="L49" s="3"/>
      <c r="M49" s="13"/>
      <c r="N49" s="25"/>
      <c r="O49" s="34"/>
      <c r="P49" s="35"/>
      <c r="Q49" s="27"/>
    </row>
    <row r="50" spans="2:18" s="5" customFormat="1">
      <c r="G50" s="3"/>
      <c r="H50" s="3"/>
      <c r="I50" s="3"/>
      <c r="J50" s="3"/>
      <c r="K50" s="3"/>
      <c r="L50" s="3"/>
      <c r="M50" s="13"/>
      <c r="N50" s="25"/>
      <c r="O50" s="34"/>
      <c r="P50" s="35"/>
      <c r="Q50" s="27"/>
    </row>
    <row r="51" spans="2:18" s="5" customFormat="1">
      <c r="G51" s="3"/>
      <c r="H51" s="3"/>
      <c r="I51" s="3"/>
      <c r="J51" s="3"/>
      <c r="K51" s="3"/>
      <c r="L51" s="3"/>
      <c r="M51" s="13"/>
      <c r="N51" s="25"/>
      <c r="O51" s="34"/>
      <c r="P51" s="35"/>
      <c r="Q51" s="27"/>
    </row>
    <row r="52" spans="2:18" s="5" customFormat="1">
      <c r="G52" s="3"/>
      <c r="H52" s="3"/>
      <c r="I52" s="3"/>
      <c r="J52" s="3"/>
      <c r="K52" s="3"/>
      <c r="L52" s="3"/>
      <c r="M52" s="13"/>
      <c r="N52" s="25"/>
      <c r="O52" s="34"/>
      <c r="P52" s="35"/>
      <c r="Q52" s="27"/>
    </row>
    <row r="53" spans="2:18" s="5" customFormat="1">
      <c r="G53" s="3"/>
      <c r="H53" s="3"/>
      <c r="I53" s="3"/>
      <c r="J53" s="3"/>
      <c r="K53" s="3"/>
      <c r="L53" s="3"/>
      <c r="M53" s="13"/>
      <c r="N53" s="22"/>
      <c r="O53" s="23"/>
      <c r="P53" s="36"/>
      <c r="Q53" s="31"/>
      <c r="R53" s="6"/>
    </row>
    <row r="54" spans="2:18" s="5" customFormat="1">
      <c r="G54" s="3"/>
      <c r="H54" s="3"/>
      <c r="I54" s="3"/>
      <c r="J54" s="3"/>
      <c r="K54" s="3"/>
      <c r="L54" s="3"/>
      <c r="M54" s="29"/>
      <c r="N54" s="22"/>
      <c r="O54" s="23"/>
      <c r="P54" s="36"/>
      <c r="Q54" s="31"/>
      <c r="R54" s="6"/>
    </row>
    <row r="55" spans="2:18" s="5" customFormat="1">
      <c r="G55" s="3"/>
      <c r="H55" s="3"/>
      <c r="I55" s="3"/>
      <c r="J55" s="3"/>
      <c r="K55" s="3"/>
      <c r="L55" s="3"/>
      <c r="M55" s="13"/>
      <c r="N55" s="22"/>
      <c r="O55" s="37"/>
      <c r="P55" s="33"/>
      <c r="Q55" s="31"/>
      <c r="R55" s="6"/>
    </row>
    <row r="56" spans="2:18" s="5" customFormat="1">
      <c r="B56" s="3"/>
      <c r="C56" s="72"/>
      <c r="D56" s="3"/>
      <c r="E56" s="3"/>
      <c r="F56" s="3"/>
      <c r="G56" s="3"/>
      <c r="H56" s="3"/>
      <c r="I56" s="3"/>
      <c r="J56" s="3"/>
      <c r="K56" s="3"/>
      <c r="L56" s="3"/>
      <c r="M56" s="13"/>
      <c r="N56" s="38"/>
      <c r="O56" s="39"/>
      <c r="P56" s="26"/>
    </row>
    <row r="57" spans="2:18" s="5" customFormat="1">
      <c r="I57" s="6"/>
    </row>
    <row r="58" spans="2:18" s="5" customFormat="1">
      <c r="I58" s="6"/>
    </row>
    <row r="59" spans="2:18" s="5" customFormat="1">
      <c r="I59" s="6"/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9"/>
  <sheetViews>
    <sheetView workbookViewId="0"/>
  </sheetViews>
  <sheetFormatPr defaultColWidth="8.453125" defaultRowHeight="12.5"/>
  <cols>
    <col min="1" max="1" width="3.81640625" customWidth="1"/>
    <col min="2" max="2" width="33.81640625" customWidth="1"/>
    <col min="3" max="3" width="9" bestFit="1" customWidth="1"/>
    <col min="4" max="4" width="13" bestFit="1" customWidth="1"/>
    <col min="5" max="5" width="15" bestFit="1" customWidth="1"/>
    <col min="6" max="6" width="11.1796875" bestFit="1" customWidth="1"/>
    <col min="7" max="7" width="4.81640625" bestFit="1" customWidth="1"/>
    <col min="8" max="8" width="3.54296875" customWidth="1"/>
    <col min="9" max="9" width="6.1796875" bestFit="1" customWidth="1"/>
    <col min="10" max="10" width="7" bestFit="1" customWidth="1"/>
  </cols>
  <sheetData>
    <row r="3" spans="2:10">
      <c r="B3" s="141"/>
    </row>
    <row r="4" spans="2:10" ht="13">
      <c r="B4" s="262" t="s">
        <v>112</v>
      </c>
    </row>
    <row r="5" spans="2:10">
      <c r="B5" s="6"/>
      <c r="C5" s="5"/>
      <c r="D5" s="13"/>
    </row>
    <row r="6" spans="2:10" ht="25">
      <c r="B6" s="286" t="s">
        <v>213</v>
      </c>
      <c r="D6" s="411">
        <f>'Wrkp Schedule A (2023)'!L54</f>
        <v>232708</v>
      </c>
    </row>
    <row r="9" spans="2:10">
      <c r="B9" s="15"/>
      <c r="C9" s="5"/>
      <c r="D9" s="5"/>
      <c r="E9" s="5"/>
      <c r="F9" s="5"/>
      <c r="G9" s="5"/>
      <c r="H9" s="5"/>
      <c r="I9" s="5"/>
    </row>
    <row r="10" spans="2:10" ht="37.5">
      <c r="B10" s="7" t="s">
        <v>5</v>
      </c>
      <c r="C10" s="8" t="s">
        <v>61</v>
      </c>
      <c r="D10" s="258" t="s">
        <v>113</v>
      </c>
      <c r="E10" s="257" t="s">
        <v>230</v>
      </c>
      <c r="F10" s="8" t="s">
        <v>116</v>
      </c>
      <c r="G10" s="54" t="s">
        <v>7</v>
      </c>
      <c r="H10" s="5"/>
      <c r="I10" s="24"/>
      <c r="J10" s="5"/>
    </row>
    <row r="11" spans="2:10">
      <c r="B11" s="3" t="s">
        <v>0</v>
      </c>
      <c r="C11" s="13">
        <f t="shared" ref="C11:C16" si="0">ROUND($D$6*D11,2)</f>
        <v>127989.75</v>
      </c>
      <c r="D11" s="22">
        <f>'Wrkp Schedule A (2023)'!H58</f>
        <v>0.55000149953514865</v>
      </c>
      <c r="E11" s="35">
        <f>'Schedule H (Projected kWh)'!F8</f>
        <v>13456447713</v>
      </c>
      <c r="F11" s="27">
        <f t="shared" ref="F11:F16" si="1">ROUND(C11/E11,7)</f>
        <v>9.5000000000000005E-6</v>
      </c>
      <c r="G11" s="5" t="s">
        <v>6</v>
      </c>
      <c r="H11" s="5"/>
      <c r="I11" s="14"/>
      <c r="J11" s="5"/>
    </row>
    <row r="12" spans="2:10">
      <c r="B12" s="3" t="s">
        <v>3</v>
      </c>
      <c r="C12" s="13">
        <f t="shared" si="0"/>
        <v>5242.8100000000004</v>
      </c>
      <c r="D12" s="22">
        <f>'Wrkp Schedule A (2023)'!I58</f>
        <v>2.2529567964893835E-2</v>
      </c>
      <c r="E12" s="35">
        <f>'Schedule H (Projected kWh)'!F9</f>
        <v>751553780</v>
      </c>
      <c r="F12" s="27">
        <f t="shared" si="1"/>
        <v>6.9999999999999999E-6</v>
      </c>
      <c r="G12" s="5" t="s">
        <v>6</v>
      </c>
      <c r="H12" s="5"/>
      <c r="I12" s="14"/>
      <c r="J12" s="5"/>
    </row>
    <row r="13" spans="2:10">
      <c r="B13" s="3" t="s">
        <v>103</v>
      </c>
      <c r="C13" s="13">
        <f t="shared" si="0"/>
        <v>79222.83</v>
      </c>
      <c r="D13" s="22">
        <f>'Wrkp Schedule A (2023)'!J58</f>
        <v>0.34043877320838267</v>
      </c>
      <c r="E13" s="35">
        <f>'Schedule H (Projected kWh)'!F10</f>
        <v>9519343301</v>
      </c>
      <c r="F13" s="27">
        <f t="shared" si="1"/>
        <v>8.3000000000000002E-6</v>
      </c>
      <c r="G13" s="5" t="s">
        <v>6</v>
      </c>
      <c r="H13" s="5"/>
      <c r="I13" s="5"/>
      <c r="J13" s="5"/>
    </row>
    <row r="14" spans="2:10">
      <c r="B14" s="3" t="s">
        <v>55</v>
      </c>
      <c r="C14" s="13">
        <f t="shared" si="0"/>
        <v>20252.61</v>
      </c>
      <c r="D14" s="22">
        <f>'Wrkp Schedule A (2023)'!K58</f>
        <v>8.703015929157476E-2</v>
      </c>
      <c r="E14" s="35">
        <f>'Schedule H (Projected kWh)'!F11</f>
        <v>4447864497</v>
      </c>
      <c r="F14" s="27">
        <f t="shared" si="1"/>
        <v>4.6E-6</v>
      </c>
      <c r="G14" s="5" t="s">
        <v>6</v>
      </c>
      <c r="H14" s="5"/>
      <c r="I14" s="5"/>
      <c r="J14" s="5"/>
    </row>
    <row r="15" spans="2:10">
      <c r="B15" s="3" t="s">
        <v>1</v>
      </c>
      <c r="C15" s="13">
        <f t="shared" si="0"/>
        <v>0</v>
      </c>
      <c r="D15" s="22">
        <v>0</v>
      </c>
      <c r="E15" s="36">
        <f>'Schedule H (Projected kWh)'!F12</f>
        <v>7437646168</v>
      </c>
      <c r="F15" s="27">
        <f t="shared" si="1"/>
        <v>0</v>
      </c>
      <c r="G15" s="5" t="s">
        <v>6</v>
      </c>
      <c r="H15" s="5"/>
      <c r="I15" s="5"/>
      <c r="J15" s="5"/>
    </row>
    <row r="16" spans="2:10">
      <c r="B16" s="4" t="s">
        <v>2</v>
      </c>
      <c r="C16" s="2">
        <f t="shared" si="0"/>
        <v>0</v>
      </c>
      <c r="D16" s="41">
        <v>0</v>
      </c>
      <c r="E16" s="42">
        <f>'Schedule H (Projected kWh)'!F13</f>
        <v>273395973</v>
      </c>
      <c r="F16" s="195">
        <f t="shared" si="1"/>
        <v>0</v>
      </c>
      <c r="G16" s="12" t="s">
        <v>6</v>
      </c>
      <c r="H16" s="5"/>
      <c r="I16" s="5"/>
      <c r="J16" s="5"/>
    </row>
    <row r="17" spans="2:10">
      <c r="B17" s="15" t="s">
        <v>24</v>
      </c>
      <c r="C17" s="13">
        <f>C11+C12+C13+C14+C15+C16</f>
        <v>232708</v>
      </c>
      <c r="D17" s="38">
        <f>D11+D12+D13+D14+D15+D16</f>
        <v>0.99999999999999989</v>
      </c>
      <c r="E17" s="26">
        <f>E11+E12+E13+E14+E15+E16</f>
        <v>35886251432</v>
      </c>
      <c r="F17" s="5"/>
      <c r="G17" s="5"/>
      <c r="H17" s="5"/>
      <c r="I17" s="5"/>
      <c r="J17" s="5"/>
    </row>
    <row r="18" spans="2:10">
      <c r="B18" s="5"/>
      <c r="C18" s="40"/>
      <c r="D18" s="13"/>
      <c r="E18" s="5"/>
      <c r="F18" s="5"/>
      <c r="G18" s="5"/>
      <c r="H18" s="5"/>
      <c r="I18" s="5"/>
      <c r="J18" s="5"/>
    </row>
    <row r="19" spans="2:10">
      <c r="B19" s="5"/>
      <c r="C19" s="40"/>
      <c r="D19" s="13"/>
      <c r="E19" s="5"/>
      <c r="F19" s="5"/>
      <c r="G19" s="5"/>
      <c r="H19" s="5"/>
      <c r="I19" s="5"/>
    </row>
    <row r="20" spans="2:10">
      <c r="B20" s="5"/>
      <c r="C20" s="105"/>
      <c r="D20" s="29"/>
      <c r="E20" s="6"/>
      <c r="F20" s="5"/>
      <c r="G20" s="5"/>
      <c r="H20" s="5"/>
      <c r="I20" s="5"/>
    </row>
    <row r="21" spans="2:10" s="5" customFormat="1">
      <c r="B21" s="6"/>
      <c r="C21" s="6"/>
      <c r="D21" s="6"/>
      <c r="E21" s="6"/>
    </row>
    <row r="22" spans="2:10" s="5" customFormat="1">
      <c r="B22" s="6"/>
      <c r="C22" s="16"/>
      <c r="D22" s="16"/>
      <c r="E22" s="16"/>
      <c r="F22" s="16"/>
      <c r="G22" s="24"/>
      <c r="I22" s="24"/>
      <c r="J22" s="24"/>
    </row>
    <row r="23" spans="2:10" s="5" customFormat="1">
      <c r="B23" s="3"/>
      <c r="C23" s="13"/>
      <c r="D23" s="25"/>
      <c r="E23" s="26"/>
      <c r="F23" s="27"/>
      <c r="I23" s="14"/>
      <c r="J23" s="14"/>
    </row>
    <row r="24" spans="2:10" s="5" customFormat="1">
      <c r="B24" s="3"/>
      <c r="C24" s="13"/>
      <c r="D24" s="25"/>
      <c r="E24" s="26"/>
      <c r="F24" s="27"/>
    </row>
    <row r="25" spans="2:10" s="5" customFormat="1">
      <c r="B25" s="3"/>
      <c r="C25" s="13"/>
      <c r="D25" s="25"/>
      <c r="E25" s="26"/>
      <c r="F25" s="27"/>
      <c r="I25" s="14"/>
      <c r="J25" s="14"/>
    </row>
    <row r="26" spans="2:10" s="5" customFormat="1">
      <c r="B26" s="3"/>
      <c r="C26" s="13"/>
      <c r="D26" s="25"/>
      <c r="E26" s="26"/>
      <c r="F26" s="27"/>
    </row>
    <row r="27" spans="2:10" s="5" customFormat="1">
      <c r="B27" s="3"/>
      <c r="C27" s="13"/>
      <c r="D27" s="25"/>
      <c r="E27" s="35"/>
      <c r="F27" s="27"/>
    </row>
    <row r="28" spans="2:10" s="5" customFormat="1">
      <c r="B28" s="3"/>
      <c r="C28" s="13"/>
      <c r="D28" s="25"/>
      <c r="E28" s="35"/>
      <c r="F28" s="27"/>
    </row>
    <row r="29" spans="2:10" s="5" customFormat="1">
      <c r="B29" s="3"/>
      <c r="C29" s="13"/>
      <c r="D29" s="25"/>
      <c r="E29" s="35"/>
      <c r="F29" s="27"/>
    </row>
    <row r="30" spans="2:10" s="5" customFormat="1">
      <c r="B30" s="3"/>
      <c r="C30" s="13"/>
      <c r="D30" s="25"/>
      <c r="E30" s="35"/>
      <c r="F30" s="27"/>
    </row>
    <row r="31" spans="2:10" s="5" customFormat="1">
      <c r="B31" s="3"/>
      <c r="C31" s="13"/>
      <c r="D31" s="25"/>
      <c r="E31" s="35"/>
      <c r="F31" s="27"/>
    </row>
    <row r="32" spans="2:10" s="5" customFormat="1">
      <c r="B32" s="3"/>
      <c r="C32" s="13"/>
      <c r="D32" s="25"/>
      <c r="E32" s="35"/>
      <c r="F32" s="27"/>
    </row>
    <row r="33" spans="2:7" s="5" customFormat="1">
      <c r="B33" s="3"/>
      <c r="C33" s="13"/>
      <c r="D33" s="25"/>
      <c r="E33" s="35"/>
      <c r="F33" s="27"/>
    </row>
    <row r="34" spans="2:7" s="5" customFormat="1">
      <c r="B34" s="3"/>
      <c r="C34" s="13"/>
      <c r="D34" s="25"/>
      <c r="E34" s="35"/>
      <c r="F34" s="27"/>
    </row>
    <row r="35" spans="2:7" s="5" customFormat="1">
      <c r="B35" s="3"/>
      <c r="C35" s="13"/>
      <c r="D35" s="22"/>
      <c r="E35" s="36"/>
      <c r="F35" s="31"/>
      <c r="G35" s="6"/>
    </row>
    <row r="36" spans="2:7" s="5" customFormat="1">
      <c r="B36" s="3"/>
      <c r="C36" s="29"/>
      <c r="D36" s="22"/>
      <c r="E36" s="36"/>
      <c r="F36" s="31"/>
      <c r="G36" s="6"/>
    </row>
    <row r="37" spans="2:7" s="5" customFormat="1">
      <c r="B37" s="3"/>
      <c r="C37" s="13"/>
      <c r="D37" s="22"/>
      <c r="E37" s="33"/>
      <c r="F37" s="31"/>
      <c r="G37" s="6"/>
    </row>
    <row r="38" spans="2:7" s="5" customFormat="1">
      <c r="B38" s="3"/>
      <c r="C38" s="13"/>
      <c r="D38" s="38"/>
      <c r="E38" s="26"/>
    </row>
    <row r="39" spans="2:7" s="5" customFormat="1"/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3"/>
  <sheetViews>
    <sheetView workbookViewId="0"/>
  </sheetViews>
  <sheetFormatPr defaultColWidth="8.453125" defaultRowHeight="12.5"/>
  <cols>
    <col min="1" max="1" width="3.81640625" customWidth="1"/>
    <col min="2" max="2" width="24.26953125" customWidth="1"/>
    <col min="3" max="3" width="15.1796875" customWidth="1"/>
    <col min="4" max="4" width="13.81640625" bestFit="1" customWidth="1"/>
    <col min="5" max="5" width="15" bestFit="1" customWidth="1"/>
    <col min="6" max="6" width="11.1796875" bestFit="1" customWidth="1"/>
    <col min="7" max="7" width="4.81640625" bestFit="1" customWidth="1"/>
    <col min="8" max="8" width="3.54296875" customWidth="1"/>
    <col min="9" max="9" width="6.1796875" bestFit="1" customWidth="1"/>
  </cols>
  <sheetData>
    <row r="3" spans="2:10" ht="13">
      <c r="B3" s="262" t="s">
        <v>124</v>
      </c>
    </row>
    <row r="4" spans="2:10" ht="13">
      <c r="B4" s="262" t="s">
        <v>23</v>
      </c>
    </row>
    <row r="5" spans="2:10">
      <c r="B5" s="6"/>
      <c r="C5" s="5"/>
      <c r="D5" s="85"/>
    </row>
    <row r="6" spans="2:10">
      <c r="B6" s="271" t="s">
        <v>154</v>
      </c>
      <c r="D6" s="29">
        <f>7933862</f>
        <v>7933862</v>
      </c>
      <c r="E6" s="29"/>
      <c r="F6" s="1"/>
    </row>
    <row r="8" spans="2:10" ht="37.5">
      <c r="B8" s="7" t="s">
        <v>5</v>
      </c>
      <c r="C8" s="8" t="s">
        <v>155</v>
      </c>
      <c r="D8" s="258" t="s">
        <v>156</v>
      </c>
      <c r="E8" s="257" t="s">
        <v>157</v>
      </c>
      <c r="F8" s="8" t="s">
        <v>22</v>
      </c>
      <c r="G8" s="54" t="s">
        <v>7</v>
      </c>
      <c r="H8" s="5"/>
      <c r="I8" s="24"/>
      <c r="J8" s="5"/>
    </row>
    <row r="9" spans="2:10">
      <c r="B9" s="3" t="s">
        <v>0</v>
      </c>
      <c r="C9" s="13">
        <f>ROUND($D$6*D9,2)</f>
        <v>4349126.43</v>
      </c>
      <c r="D9" s="401">
        <v>0.54817268437948508</v>
      </c>
      <c r="E9" s="26">
        <f>'Schedule H (Projected kWh)'!F8</f>
        <v>13456447713</v>
      </c>
      <c r="F9" s="27">
        <f t="shared" ref="F9:F14" si="0">ROUND(C9/E9,7)</f>
        <v>3.232E-4</v>
      </c>
      <c r="G9" s="5" t="s">
        <v>6</v>
      </c>
      <c r="H9" s="5"/>
      <c r="I9" s="14"/>
      <c r="J9" s="401"/>
    </row>
    <row r="10" spans="2:10">
      <c r="B10" s="3" t="s">
        <v>3</v>
      </c>
      <c r="C10" s="13">
        <f>ROUND($D$6*D10,2)</f>
        <v>149713.62</v>
      </c>
      <c r="D10" s="401">
        <v>1.8870207625056472E-2</v>
      </c>
      <c r="E10" s="26">
        <f>'Schedule H (Projected kWh)'!F9</f>
        <v>751553780</v>
      </c>
      <c r="F10" s="27">
        <f t="shared" si="0"/>
        <v>1.9919999999999999E-4</v>
      </c>
      <c r="G10" s="5" t="s">
        <v>6</v>
      </c>
      <c r="H10" s="5"/>
      <c r="I10" s="14"/>
      <c r="J10" s="401"/>
    </row>
    <row r="11" spans="2:10">
      <c r="B11" s="3" t="s">
        <v>103</v>
      </c>
      <c r="C11" s="13">
        <f>ROUND($D$6*D11,2)</f>
        <v>2722338.56</v>
      </c>
      <c r="D11" s="401">
        <v>0.34312905400263161</v>
      </c>
      <c r="E11" s="35">
        <f>'Schedule H (Projected kWh)'!F10</f>
        <v>9519343301</v>
      </c>
      <c r="F11" s="27">
        <f t="shared" si="0"/>
        <v>2.8600000000000001E-4</v>
      </c>
      <c r="G11" s="5" t="s">
        <v>6</v>
      </c>
      <c r="H11" s="5"/>
      <c r="I11" s="5"/>
      <c r="J11" s="401"/>
    </row>
    <row r="12" spans="2:10">
      <c r="B12" s="3" t="s">
        <v>55</v>
      </c>
      <c r="C12" s="13">
        <f>ROUND($D$6*D12,2)</f>
        <v>712683.38</v>
      </c>
      <c r="D12" s="401">
        <v>8.9828053992826923E-2</v>
      </c>
      <c r="E12" s="35">
        <f>'Schedule H (Projected kWh)'!F11</f>
        <v>4447864497</v>
      </c>
      <c r="F12" s="27">
        <f t="shared" si="0"/>
        <v>1.6019999999999999E-4</v>
      </c>
      <c r="G12" s="5" t="s">
        <v>6</v>
      </c>
      <c r="H12" s="5"/>
      <c r="I12" s="5"/>
      <c r="J12" s="401"/>
    </row>
    <row r="13" spans="2:10">
      <c r="B13" s="3" t="s">
        <v>1</v>
      </c>
      <c r="C13" s="13">
        <f>ROUND($D$6*D13,2)</f>
        <v>0</v>
      </c>
      <c r="D13" s="401">
        <v>0</v>
      </c>
      <c r="E13" s="36">
        <f>'Schedule H (Projected kWh)'!F12</f>
        <v>7437646168</v>
      </c>
      <c r="F13" s="27">
        <f t="shared" si="0"/>
        <v>0</v>
      </c>
      <c r="G13" s="5" t="s">
        <v>6</v>
      </c>
      <c r="H13" s="5"/>
      <c r="I13" s="5"/>
      <c r="J13" s="401"/>
    </row>
    <row r="14" spans="2:10">
      <c r="B14" s="4" t="s">
        <v>2</v>
      </c>
      <c r="C14" s="2">
        <v>0</v>
      </c>
      <c r="D14" s="402">
        <v>0</v>
      </c>
      <c r="E14" s="42">
        <f>'Schedule H (Projected kWh)'!F13</f>
        <v>273395973</v>
      </c>
      <c r="F14" s="195">
        <f t="shared" si="0"/>
        <v>0</v>
      </c>
      <c r="G14" s="12" t="s">
        <v>6</v>
      </c>
      <c r="H14" s="5"/>
      <c r="I14" s="5"/>
      <c r="J14" s="401"/>
    </row>
    <row r="15" spans="2:10">
      <c r="B15" s="15" t="s">
        <v>24</v>
      </c>
      <c r="C15" s="13">
        <f>C9+C10+C11+C12+C13+C14</f>
        <v>7933861.9899999993</v>
      </c>
      <c r="D15" s="38">
        <f>D9+D10+D11+D12+D13+D14</f>
        <v>1</v>
      </c>
      <c r="E15" s="26">
        <f>E9+E10+E11+E12+E13+E14</f>
        <v>35886251432</v>
      </c>
      <c r="F15" s="5"/>
      <c r="G15" s="5"/>
      <c r="H15" s="5"/>
      <c r="I15" s="5"/>
      <c r="J15" s="5"/>
    </row>
    <row r="16" spans="2:10">
      <c r="B16" s="5"/>
      <c r="C16" s="40"/>
      <c r="D16" s="13"/>
      <c r="E16" s="5"/>
      <c r="F16" s="5"/>
      <c r="G16" s="5"/>
      <c r="H16" s="5"/>
      <c r="I16" s="5"/>
      <c r="J16" s="5"/>
    </row>
    <row r="17" spans="2:10">
      <c r="B17" s="5"/>
      <c r="C17" s="91"/>
      <c r="D17" s="13"/>
      <c r="E17" s="5"/>
      <c r="F17" s="5"/>
      <c r="G17" s="5"/>
      <c r="H17" s="5"/>
      <c r="I17" s="5"/>
    </row>
    <row r="18" spans="2:10" s="5" customFormat="1">
      <c r="B18" s="265"/>
      <c r="C18" s="264"/>
      <c r="D18" s="14"/>
    </row>
    <row r="19" spans="2:10" s="5" customFormat="1">
      <c r="B19" s="266"/>
      <c r="C19" s="264"/>
      <c r="D19" s="13"/>
    </row>
    <row r="20" spans="2:10" s="5" customFormat="1">
      <c r="B20" s="29"/>
      <c r="C20" s="84"/>
      <c r="D20" s="101"/>
      <c r="E20" s="81"/>
      <c r="F20" s="16"/>
      <c r="G20" s="24"/>
    </row>
    <row r="21" spans="2:10" s="5" customFormat="1">
      <c r="B21" s="55"/>
      <c r="C21" s="84"/>
      <c r="D21" s="13"/>
      <c r="E21" s="219"/>
      <c r="F21" s="27"/>
      <c r="I21" s="24"/>
      <c r="J21" s="24"/>
    </row>
    <row r="22" spans="2:10" s="5" customFormat="1">
      <c r="B22" s="55"/>
      <c r="C22" s="142"/>
      <c r="D22" s="13"/>
      <c r="E22" s="219"/>
      <c r="F22" s="27"/>
      <c r="H22" s="6"/>
      <c r="I22" s="6"/>
      <c r="J22" s="6"/>
    </row>
    <row r="23" spans="2:10" s="5" customFormat="1">
      <c r="B23" s="55"/>
      <c r="C23" s="200"/>
      <c r="D23" s="13"/>
      <c r="E23" s="219"/>
      <c r="F23" s="27"/>
      <c r="H23" s="6"/>
      <c r="I23" s="6"/>
      <c r="J23" s="6"/>
    </row>
    <row r="24" spans="2:10" s="5" customFormat="1">
      <c r="B24" s="55"/>
      <c r="C24" s="200"/>
      <c r="D24" s="13"/>
      <c r="E24" s="219"/>
      <c r="F24" s="27"/>
      <c r="H24" s="6"/>
      <c r="I24" s="6"/>
      <c r="J24" s="6"/>
    </row>
    <row r="25" spans="2:10" s="5" customFormat="1">
      <c r="B25" s="3"/>
      <c r="C25" s="197"/>
      <c r="D25" s="13"/>
      <c r="E25" s="219"/>
      <c r="F25" s="27"/>
      <c r="G25" s="6"/>
      <c r="H25" s="6"/>
      <c r="I25" s="6"/>
      <c r="J25" s="6"/>
    </row>
    <row r="26" spans="2:10" s="5" customFormat="1">
      <c r="B26" s="3"/>
      <c r="C26" s="197"/>
      <c r="D26" s="13"/>
      <c r="E26" s="219"/>
      <c r="F26" s="27"/>
      <c r="G26" s="6"/>
      <c r="H26" s="6"/>
      <c r="I26" s="6"/>
      <c r="J26" s="6"/>
    </row>
    <row r="27" spans="2:10" s="5" customFormat="1">
      <c r="B27" s="15"/>
      <c r="C27" s="197"/>
      <c r="D27" s="13"/>
      <c r="E27" s="220"/>
      <c r="F27" s="31"/>
      <c r="G27" s="6"/>
      <c r="H27" s="6"/>
      <c r="I27" s="6"/>
      <c r="J27" s="6"/>
    </row>
    <row r="28" spans="2:10" s="5" customFormat="1">
      <c r="B28" s="6"/>
      <c r="C28" s="29"/>
      <c r="D28" s="22"/>
      <c r="E28" s="220"/>
      <c r="F28" s="31"/>
      <c r="G28" s="6"/>
      <c r="H28" s="6"/>
      <c r="I28" s="6"/>
      <c r="J28" s="6"/>
    </row>
    <row r="29" spans="2:10">
      <c r="B29" s="109"/>
      <c r="C29" s="182"/>
      <c r="D29" s="205"/>
      <c r="E29" s="112"/>
      <c r="F29" s="184"/>
      <c r="G29" s="109"/>
      <c r="H29" s="109"/>
      <c r="I29" s="109"/>
      <c r="J29" s="109"/>
    </row>
    <row r="30" spans="2:10">
      <c r="C30" s="182"/>
      <c r="D30" s="183"/>
      <c r="E30" s="112"/>
      <c r="F30" s="184"/>
      <c r="G30" s="109"/>
      <c r="H30" s="109"/>
      <c r="I30" s="109"/>
      <c r="J30" s="109"/>
    </row>
    <row r="31" spans="2:10">
      <c r="B31" s="109"/>
      <c r="C31" s="182"/>
      <c r="D31" s="117"/>
      <c r="E31" s="112"/>
      <c r="F31" s="109"/>
      <c r="G31" s="109"/>
      <c r="H31" s="109"/>
      <c r="I31" s="109"/>
      <c r="J31" s="109"/>
    </row>
    <row r="33" spans="3:3">
      <c r="C33" s="1"/>
    </row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L39"/>
  <sheetViews>
    <sheetView workbookViewId="0"/>
  </sheetViews>
  <sheetFormatPr defaultColWidth="8.453125" defaultRowHeight="12.5"/>
  <cols>
    <col min="1" max="1" width="3.81640625" customWidth="1"/>
    <col min="2" max="2" width="48.7265625" customWidth="1"/>
    <col min="3" max="3" width="10.54296875" bestFit="1" customWidth="1"/>
    <col min="4" max="4" width="12.54296875" bestFit="1" customWidth="1"/>
    <col min="5" max="5" width="15" bestFit="1" customWidth="1"/>
    <col min="6" max="6" width="11.1796875" bestFit="1" customWidth="1"/>
    <col min="7" max="7" width="4.81640625" bestFit="1" customWidth="1"/>
    <col min="8" max="8" width="3.54296875" customWidth="1"/>
    <col min="9" max="9" width="10.1796875" bestFit="1" customWidth="1"/>
    <col min="10" max="10" width="11.81640625" bestFit="1" customWidth="1"/>
    <col min="11" max="12" width="10.7265625" bestFit="1" customWidth="1"/>
  </cols>
  <sheetData>
    <row r="3" spans="2:12" ht="13">
      <c r="B3" s="262" t="s">
        <v>281</v>
      </c>
    </row>
    <row r="4" spans="2:12" ht="13">
      <c r="B4" s="262" t="s">
        <v>122</v>
      </c>
      <c r="J4" s="357"/>
      <c r="K4" s="357"/>
    </row>
    <row r="5" spans="2:12" ht="15.5">
      <c r="B5" s="7"/>
      <c r="C5" s="12"/>
      <c r="D5" s="355" t="s">
        <v>144</v>
      </c>
      <c r="E5" s="194" t="s">
        <v>279</v>
      </c>
      <c r="F5" s="194" t="s">
        <v>280</v>
      </c>
      <c r="J5" s="413"/>
      <c r="K5" s="413"/>
      <c r="L5" s="413"/>
    </row>
    <row r="6" spans="2:12" ht="12.75" customHeight="1">
      <c r="B6" s="410" t="s">
        <v>274</v>
      </c>
      <c r="D6" s="352">
        <f>'AEPTX WP Schedule C (Summary)'!E14</f>
        <v>14143.000000000002</v>
      </c>
      <c r="E6" s="354">
        <f>'WP Schedule C Central'!E14</f>
        <v>12702.4</v>
      </c>
      <c r="F6" s="352">
        <f>'WP Schedule C North'!E14</f>
        <v>1440.6</v>
      </c>
      <c r="I6" s="354"/>
      <c r="J6" s="412"/>
      <c r="K6" s="412"/>
      <c r="L6" s="412"/>
    </row>
    <row r="7" spans="2:12" s="323" customFormat="1" ht="12.75" customHeight="1">
      <c r="B7" s="410" t="s">
        <v>275</v>
      </c>
      <c r="D7" s="352">
        <f>(12135.27+2877.23)-'WP Schedule C North'!E14-'WP Schedule C Central'!E14</f>
        <v>869.5</v>
      </c>
      <c r="E7" s="352">
        <f>E6-12135</f>
        <v>567.39999999999964</v>
      </c>
      <c r="F7" s="352">
        <f>D7-E7</f>
        <v>302.10000000000036</v>
      </c>
      <c r="I7" s="354"/>
      <c r="J7" s="412"/>
      <c r="K7" s="412"/>
      <c r="L7" s="412"/>
    </row>
    <row r="8" spans="2:12" ht="15.5">
      <c r="B8" s="7" t="s">
        <v>121</v>
      </c>
      <c r="C8" s="7"/>
      <c r="D8" s="353">
        <v>23248.720000000001</v>
      </c>
      <c r="E8" s="353">
        <f>ROUND(D8*0.8,2)</f>
        <v>18598.98</v>
      </c>
      <c r="F8" s="353">
        <f>ROUND(D8*0.2,2)</f>
        <v>4649.74</v>
      </c>
      <c r="I8" s="354"/>
      <c r="J8" s="412"/>
      <c r="K8" s="412"/>
      <c r="L8" s="412"/>
    </row>
    <row r="9" spans="2:12" ht="13">
      <c r="B9" s="305" t="s">
        <v>282</v>
      </c>
      <c r="D9" s="354">
        <f>SUM(D6:D8)</f>
        <v>38261.22</v>
      </c>
      <c r="E9" s="354">
        <f>SUM(E6:E8)</f>
        <v>31868.78</v>
      </c>
      <c r="F9" s="354">
        <f>SUM(F6:F8)</f>
        <v>6392.4400000000005</v>
      </c>
      <c r="I9" s="354"/>
      <c r="J9" s="358"/>
    </row>
    <row r="10" spans="2:12">
      <c r="B10" s="15"/>
      <c r="C10" s="5"/>
      <c r="D10" s="5"/>
      <c r="E10" s="5"/>
      <c r="F10" s="5"/>
      <c r="G10" s="5"/>
      <c r="H10" s="5"/>
      <c r="I10" s="5"/>
      <c r="J10" s="359"/>
    </row>
    <row r="11" spans="2:12" ht="50">
      <c r="B11" s="7" t="s">
        <v>5</v>
      </c>
      <c r="C11" s="8" t="s">
        <v>68</v>
      </c>
      <c r="D11" s="258" t="s">
        <v>263</v>
      </c>
      <c r="E11" s="257" t="s">
        <v>230</v>
      </c>
      <c r="F11" s="258" t="s">
        <v>123</v>
      </c>
      <c r="G11" s="54" t="s">
        <v>7</v>
      </c>
      <c r="H11" s="5"/>
      <c r="I11" s="24"/>
      <c r="J11" s="5"/>
    </row>
    <row r="12" spans="2:12">
      <c r="B12" s="3" t="s">
        <v>0</v>
      </c>
      <c r="C12" s="13">
        <f t="shared" ref="C12:C17" si="0">ROUND($D$9*D12,2)</f>
        <v>21043.73</v>
      </c>
      <c r="D12" s="22">
        <f>'Wrkp Schedule A (2023)'!H58</f>
        <v>0.55000149953514865</v>
      </c>
      <c r="E12" s="26">
        <f>'Schedule H (Projected kWh)'!F8</f>
        <v>13456447713</v>
      </c>
      <c r="F12" s="285">
        <f t="shared" ref="F12:F17" si="1">ROUND(C12/E12,7)</f>
        <v>1.5999999999999999E-6</v>
      </c>
      <c r="G12" s="5" t="s">
        <v>6</v>
      </c>
      <c r="H12" s="5"/>
      <c r="I12" s="14"/>
      <c r="J12" s="5"/>
    </row>
    <row r="13" spans="2:12">
      <c r="B13" s="3" t="s">
        <v>3</v>
      </c>
      <c r="C13" s="13">
        <f t="shared" si="0"/>
        <v>862.01</v>
      </c>
      <c r="D13" s="22">
        <f>'Wrkp Schedule A (2023)'!I58</f>
        <v>2.2529567964893835E-2</v>
      </c>
      <c r="E13" s="26">
        <f>'Schedule H (Projected kWh)'!F9</f>
        <v>751553780</v>
      </c>
      <c r="F13" s="285">
        <f t="shared" si="1"/>
        <v>1.1000000000000001E-6</v>
      </c>
      <c r="G13" s="5" t="s">
        <v>6</v>
      </c>
      <c r="H13" s="5"/>
      <c r="I13" s="14"/>
      <c r="J13" s="5"/>
    </row>
    <row r="14" spans="2:12">
      <c r="B14" s="3" t="s">
        <v>12</v>
      </c>
      <c r="C14" s="13">
        <f t="shared" si="0"/>
        <v>13025.6</v>
      </c>
      <c r="D14" s="22">
        <f>'Wrkp Schedule A (2023)'!J58</f>
        <v>0.34043877320838267</v>
      </c>
      <c r="E14" s="35">
        <f>'Schedule H (Projected kWh)'!F10</f>
        <v>9519343301</v>
      </c>
      <c r="F14" s="285">
        <f t="shared" si="1"/>
        <v>1.3999999999999999E-6</v>
      </c>
      <c r="G14" s="5" t="s">
        <v>6</v>
      </c>
      <c r="H14" s="5"/>
      <c r="I14" s="5"/>
      <c r="J14" s="5"/>
    </row>
    <row r="15" spans="2:12">
      <c r="B15" s="3" t="s">
        <v>13</v>
      </c>
      <c r="C15" s="13">
        <f t="shared" si="0"/>
        <v>3329.88</v>
      </c>
      <c r="D15" s="22">
        <f>'Wrkp Schedule A (2023)'!K58</f>
        <v>8.703015929157476E-2</v>
      </c>
      <c r="E15" s="35">
        <f>'Schedule H (Projected kWh)'!F11</f>
        <v>4447864497</v>
      </c>
      <c r="F15" s="285">
        <f t="shared" si="1"/>
        <v>6.9999999999999997E-7</v>
      </c>
      <c r="G15" s="5" t="s">
        <v>6</v>
      </c>
      <c r="H15" s="5"/>
      <c r="I15" s="5"/>
      <c r="J15" s="5"/>
    </row>
    <row r="16" spans="2:12">
      <c r="B16" s="3" t="s">
        <v>1</v>
      </c>
      <c r="C16" s="13">
        <f t="shared" si="0"/>
        <v>0</v>
      </c>
      <c r="D16" s="22">
        <v>0</v>
      </c>
      <c r="E16" s="36">
        <f>'Schedule H (Projected kWh)'!F12</f>
        <v>7437646168</v>
      </c>
      <c r="F16" s="285">
        <f t="shared" si="1"/>
        <v>0</v>
      </c>
      <c r="G16" s="5" t="s">
        <v>6</v>
      </c>
      <c r="H16" s="5"/>
      <c r="I16" s="5"/>
      <c r="J16" s="5"/>
    </row>
    <row r="17" spans="2:10">
      <c r="B17" s="4" t="s">
        <v>2</v>
      </c>
      <c r="C17" s="2">
        <f t="shared" si="0"/>
        <v>0</v>
      </c>
      <c r="D17" s="41">
        <v>0</v>
      </c>
      <c r="E17" s="42">
        <f>'Schedule H (Projected kWh)'!F13</f>
        <v>273395973</v>
      </c>
      <c r="F17" s="326">
        <f t="shared" si="1"/>
        <v>0</v>
      </c>
      <c r="G17" s="12" t="s">
        <v>6</v>
      </c>
      <c r="H17" s="5"/>
      <c r="I17" s="5"/>
      <c r="J17" s="5"/>
    </row>
    <row r="18" spans="2:10">
      <c r="B18" s="15" t="s">
        <v>24</v>
      </c>
      <c r="C18" s="13">
        <f>C12+C13+C14+C15+C16+C17</f>
        <v>38261.219999999994</v>
      </c>
      <c r="D18" s="38">
        <f>D12+D13+D14+D15+D16+D17</f>
        <v>0.99999999999999989</v>
      </c>
      <c r="E18" s="26">
        <f>E12+E13+E14+E15+E16+E17</f>
        <v>35886251432</v>
      </c>
      <c r="F18" s="5"/>
      <c r="G18" s="5"/>
      <c r="H18" s="5"/>
      <c r="I18" s="5"/>
      <c r="J18" s="5"/>
    </row>
    <row r="19" spans="2:10">
      <c r="B19" s="5"/>
      <c r="C19" s="40"/>
      <c r="D19" s="13"/>
      <c r="E19" s="5"/>
      <c r="F19" s="5"/>
      <c r="G19" s="5"/>
      <c r="H19" s="5"/>
      <c r="I19" s="5"/>
      <c r="J19" s="5"/>
    </row>
    <row r="20" spans="2:10">
      <c r="B20" s="5"/>
      <c r="C20" s="40"/>
      <c r="D20" s="13"/>
      <c r="E20" s="5"/>
      <c r="F20" s="5"/>
      <c r="G20" s="5"/>
      <c r="H20" s="5"/>
      <c r="I20" s="5"/>
    </row>
    <row r="21" spans="2:10">
      <c r="B21" s="6" t="s">
        <v>138</v>
      </c>
      <c r="C21" s="105"/>
      <c r="D21" s="29"/>
      <c r="E21" s="6"/>
      <c r="F21" s="5"/>
      <c r="G21" s="5"/>
      <c r="H21" s="5"/>
      <c r="I21" s="5"/>
    </row>
    <row r="22" spans="2:10" s="5" customFormat="1" ht="50">
      <c r="B22" s="7" t="s">
        <v>5</v>
      </c>
      <c r="C22" s="8" t="s">
        <v>139</v>
      </c>
      <c r="D22" s="258" t="s">
        <v>263</v>
      </c>
      <c r="E22" s="314"/>
      <c r="F22" s="16"/>
      <c r="G22" s="24"/>
      <c r="I22" s="24"/>
      <c r="J22" s="24"/>
    </row>
    <row r="23" spans="2:10" s="5" customFormat="1">
      <c r="B23" s="3" t="s">
        <v>0</v>
      </c>
      <c r="C23" s="13">
        <f t="shared" ref="C23:C28" si="2">ROUND(D23*$D$8,2)</f>
        <v>12786.83</v>
      </c>
      <c r="D23" s="25">
        <f t="shared" ref="D23:D28" si="3">D12</f>
        <v>0.55000149953514865</v>
      </c>
      <c r="E23" s="26"/>
      <c r="F23" s="27"/>
      <c r="I23" s="14"/>
      <c r="J23" s="14"/>
    </row>
    <row r="24" spans="2:10" s="5" customFormat="1">
      <c r="B24" s="3" t="s">
        <v>3</v>
      </c>
      <c r="C24" s="13">
        <f t="shared" si="2"/>
        <v>523.78</v>
      </c>
      <c r="D24" s="25">
        <f t="shared" si="3"/>
        <v>2.2529567964893835E-2</v>
      </c>
      <c r="E24" s="26"/>
      <c r="F24" s="27"/>
    </row>
    <row r="25" spans="2:10" s="5" customFormat="1">
      <c r="B25" s="3" t="s">
        <v>12</v>
      </c>
      <c r="C25" s="13">
        <f t="shared" si="2"/>
        <v>7914.77</v>
      </c>
      <c r="D25" s="25">
        <f t="shared" si="3"/>
        <v>0.34043877320838267</v>
      </c>
      <c r="E25" s="26"/>
      <c r="F25" s="27"/>
      <c r="I25" s="14"/>
      <c r="J25" s="14"/>
    </row>
    <row r="26" spans="2:10" s="5" customFormat="1">
      <c r="B26" s="3" t="s">
        <v>13</v>
      </c>
      <c r="C26" s="13">
        <f t="shared" si="2"/>
        <v>2023.34</v>
      </c>
      <c r="D26" s="25">
        <f t="shared" si="3"/>
        <v>8.703015929157476E-2</v>
      </c>
      <c r="E26" s="26"/>
      <c r="F26" s="27"/>
    </row>
    <row r="27" spans="2:10" s="5" customFormat="1">
      <c r="B27" s="3" t="s">
        <v>1</v>
      </c>
      <c r="C27" s="13">
        <f t="shared" si="2"/>
        <v>0</v>
      </c>
      <c r="D27" s="25">
        <f t="shared" si="3"/>
        <v>0</v>
      </c>
      <c r="E27" s="35"/>
      <c r="F27" s="27"/>
    </row>
    <row r="28" spans="2:10" s="5" customFormat="1">
      <c r="B28" s="4" t="s">
        <v>2</v>
      </c>
      <c r="C28" s="2">
        <f t="shared" si="2"/>
        <v>0</v>
      </c>
      <c r="D28" s="53">
        <f t="shared" si="3"/>
        <v>0</v>
      </c>
      <c r="E28" s="35"/>
      <c r="F28" s="27"/>
    </row>
    <row r="29" spans="2:10" s="5" customFormat="1">
      <c r="B29" s="15" t="s">
        <v>24</v>
      </c>
      <c r="C29" s="13">
        <f>SUM(C23:C28)</f>
        <v>23248.720000000001</v>
      </c>
      <c r="D29" s="25"/>
      <c r="E29" s="35"/>
      <c r="F29" s="27"/>
    </row>
    <row r="30" spans="2:10" s="5" customFormat="1">
      <c r="B30" s="3"/>
      <c r="C30" s="13"/>
      <c r="D30" s="25"/>
      <c r="E30" s="35"/>
      <c r="F30" s="27"/>
    </row>
    <row r="31" spans="2:10" s="5" customFormat="1">
      <c r="B31" s="3"/>
      <c r="C31" s="13"/>
      <c r="D31" s="25"/>
      <c r="E31" s="35"/>
      <c r="F31" s="27"/>
    </row>
    <row r="32" spans="2:10" s="5" customFormat="1">
      <c r="B32" s="3"/>
      <c r="C32" s="13"/>
      <c r="D32" s="25"/>
      <c r="E32" s="35"/>
      <c r="F32" s="27"/>
    </row>
    <row r="33" spans="2:7" s="5" customFormat="1">
      <c r="B33" s="3"/>
      <c r="C33" s="13"/>
      <c r="D33" s="25"/>
      <c r="E33" s="35"/>
      <c r="F33" s="27"/>
    </row>
    <row r="34" spans="2:7" s="5" customFormat="1">
      <c r="B34" s="3"/>
      <c r="C34" s="13"/>
      <c r="D34" s="25"/>
      <c r="E34" s="35"/>
      <c r="F34" s="27"/>
    </row>
    <row r="35" spans="2:7" s="5" customFormat="1">
      <c r="B35" s="3"/>
      <c r="C35" s="13"/>
      <c r="D35" s="22"/>
      <c r="E35" s="36"/>
      <c r="F35" s="31"/>
      <c r="G35" s="6"/>
    </row>
    <row r="36" spans="2:7" s="5" customFormat="1">
      <c r="B36" s="3"/>
      <c r="C36" s="29"/>
      <c r="D36" s="22"/>
      <c r="E36" s="36"/>
      <c r="F36" s="31"/>
      <c r="G36" s="6"/>
    </row>
    <row r="37" spans="2:7" s="5" customFormat="1">
      <c r="B37" s="3"/>
      <c r="C37" s="13"/>
      <c r="D37" s="22"/>
      <c r="E37" s="33"/>
      <c r="F37" s="31"/>
      <c r="G37" s="6"/>
    </row>
    <row r="38" spans="2:7" s="5" customFormat="1">
      <c r="B38" s="3"/>
      <c r="C38" s="13"/>
      <c r="D38" s="38"/>
      <c r="E38" s="26"/>
    </row>
    <row r="39" spans="2:7" s="5" customFormat="1"/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topLeftCell="A7" zoomScale="120" zoomScaleNormal="120" workbookViewId="0"/>
  </sheetViews>
  <sheetFormatPr defaultColWidth="8.453125" defaultRowHeight="12.5"/>
  <cols>
    <col min="1" max="1" width="3.81640625" customWidth="1"/>
    <col min="2" max="2" width="22.81640625" customWidth="1"/>
    <col min="3" max="3" width="11" customWidth="1"/>
    <col min="4" max="4" width="15.1796875" bestFit="1" customWidth="1"/>
    <col min="5" max="5" width="15.7265625" bestFit="1" customWidth="1"/>
    <col min="6" max="6" width="13.453125" bestFit="1" customWidth="1"/>
    <col min="7" max="7" width="13.453125" customWidth="1"/>
    <col min="8" max="8" width="9.1796875" bestFit="1" customWidth="1"/>
    <col min="9" max="9" width="8.1796875" style="5" bestFit="1" customWidth="1"/>
    <col min="10" max="10" width="9.1796875" style="5" bestFit="1" customWidth="1"/>
    <col min="11" max="11" width="12.1796875" bestFit="1" customWidth="1"/>
    <col min="12" max="12" width="8.1796875" bestFit="1" customWidth="1"/>
    <col min="13" max="13" width="10.7265625" bestFit="1" customWidth="1"/>
  </cols>
  <sheetData>
    <row r="2" spans="2:11" ht="13">
      <c r="B2" s="263" t="s">
        <v>21</v>
      </c>
      <c r="C2" s="5"/>
      <c r="D2" s="5"/>
    </row>
    <row r="3" spans="2:11">
      <c r="C3" s="5"/>
      <c r="D3" s="36"/>
    </row>
    <row r="4" spans="2:11">
      <c r="B4" t="s">
        <v>20</v>
      </c>
    </row>
    <row r="5" spans="2:11">
      <c r="B5" t="s">
        <v>19</v>
      </c>
    </row>
    <row r="9" spans="2:11">
      <c r="C9" s="12"/>
      <c r="F9" s="12"/>
      <c r="G9" s="12"/>
    </row>
    <row r="10" spans="2:11" ht="50">
      <c r="B10" s="17" t="s">
        <v>10</v>
      </c>
      <c r="C10" s="16" t="s">
        <v>16</v>
      </c>
      <c r="D10" s="249" t="s">
        <v>125</v>
      </c>
      <c r="E10" s="249" t="s">
        <v>158</v>
      </c>
      <c r="F10" s="49" t="s">
        <v>17</v>
      </c>
      <c r="G10" s="52" t="s">
        <v>18</v>
      </c>
      <c r="I10" s="24"/>
      <c r="J10" s="24"/>
    </row>
    <row r="11" spans="2:11">
      <c r="B11" s="7"/>
      <c r="C11" s="19"/>
      <c r="D11" s="19"/>
      <c r="E11" s="19"/>
      <c r="F11" s="19"/>
      <c r="G11" s="19"/>
    </row>
    <row r="12" spans="2:11">
      <c r="B12" s="3" t="s">
        <v>0</v>
      </c>
      <c r="C12" s="45">
        <f>C24</f>
        <v>0.54291650490238652</v>
      </c>
      <c r="D12" s="10">
        <v>11997181582.389523</v>
      </c>
      <c r="E12" s="46">
        <f>'Schedule H (Projected kWh)'!F8</f>
        <v>13456447713</v>
      </c>
      <c r="F12" s="50">
        <f>(C12/D12)*E12</f>
        <v>0.60895365387047551</v>
      </c>
      <c r="G12" s="45">
        <f>ROUND(F12/$F$16,5)</f>
        <v>0.56232000000000004</v>
      </c>
      <c r="H12" s="20"/>
      <c r="K12" s="209"/>
    </row>
    <row r="13" spans="2:11">
      <c r="B13" s="3" t="s">
        <v>3</v>
      </c>
      <c r="C13" s="45">
        <f>D24</f>
        <v>1.9265674779073951E-2</v>
      </c>
      <c r="D13" s="10">
        <v>579303384.19882727</v>
      </c>
      <c r="E13" s="46">
        <f>'Schedule H (Projected kWh)'!F9</f>
        <v>751553780</v>
      </c>
      <c r="F13" s="50">
        <f>(C13/D13)*E13</f>
        <v>2.4994141410874575E-2</v>
      </c>
      <c r="G13" s="45">
        <f>ROUND(F13/$F$16,5)</f>
        <v>2.308E-2</v>
      </c>
      <c r="H13" s="20"/>
      <c r="K13" s="209"/>
    </row>
    <row r="14" spans="2:11">
      <c r="B14" s="3" t="s">
        <v>12</v>
      </c>
      <c r="C14" s="45">
        <f>G24</f>
        <v>0.33000715055180396</v>
      </c>
      <c r="D14" s="10">
        <v>9246270458.8867664</v>
      </c>
      <c r="E14" s="46">
        <f>'Schedule H (Projected kWh)'!F10</f>
        <v>9519343301</v>
      </c>
      <c r="F14" s="50">
        <f>(C14/D14)*E14</f>
        <v>0.33975334940241825</v>
      </c>
      <c r="G14" s="45">
        <f>ROUND(F14/$F$16,5)</f>
        <v>0.31373000000000001</v>
      </c>
      <c r="H14" s="20"/>
      <c r="K14" s="209"/>
    </row>
    <row r="15" spans="2:11">
      <c r="B15" s="4" t="s">
        <v>13</v>
      </c>
      <c r="C15" s="47">
        <f>J24</f>
        <v>0.10781066976673555</v>
      </c>
      <c r="D15" s="11">
        <v>4389746687.5373592</v>
      </c>
      <c r="E15" s="48">
        <f>'Schedule H (Projected kWh)'!F11</f>
        <v>4447864497</v>
      </c>
      <c r="F15" s="51">
        <f>(C15/D15)*E15</f>
        <v>0.10923802319041519</v>
      </c>
      <c r="G15" s="47">
        <f>ROUND(F15/$F$16,5)</f>
        <v>0.10087</v>
      </c>
      <c r="H15" s="20"/>
      <c r="K15" s="209"/>
    </row>
    <row r="16" spans="2:11">
      <c r="B16" s="3" t="s">
        <v>4</v>
      </c>
      <c r="C16" s="20">
        <f>SUM(C12:C15)</f>
        <v>1</v>
      </c>
      <c r="D16" s="10">
        <f>SUM(D12:D15)</f>
        <v>26212502113.012474</v>
      </c>
      <c r="E16" s="21">
        <f>SUM(E12:E15)</f>
        <v>28175209291</v>
      </c>
      <c r="F16" s="50">
        <f>SUM(F12:F15)</f>
        <v>1.0829391678741833</v>
      </c>
      <c r="G16" s="20">
        <f>SUM(G12:G15)</f>
        <v>1</v>
      </c>
      <c r="H16" s="20"/>
      <c r="K16" s="21"/>
    </row>
    <row r="17" spans="2:13">
      <c r="G17" s="20"/>
    </row>
    <row r="18" spans="2:13" s="325" customFormat="1">
      <c r="G18" s="20"/>
      <c r="I18" s="5"/>
      <c r="J18" s="5"/>
    </row>
    <row r="19" spans="2:13" s="325" customFormat="1">
      <c r="G19" s="299" t="s">
        <v>4</v>
      </c>
      <c r="I19" s="5"/>
      <c r="J19" s="5"/>
    </row>
    <row r="20" spans="2:13">
      <c r="C20" s="324"/>
      <c r="D20" s="332" t="s">
        <v>127</v>
      </c>
      <c r="E20" s="333" t="s">
        <v>127</v>
      </c>
      <c r="F20" s="324" t="s">
        <v>127</v>
      </c>
      <c r="G20" s="336" t="s">
        <v>127</v>
      </c>
      <c r="H20" s="324" t="s">
        <v>55</v>
      </c>
      <c r="I20" s="334" t="s">
        <v>55</v>
      </c>
      <c r="J20" s="337" t="s">
        <v>4</v>
      </c>
      <c r="K20" s="324"/>
      <c r="L20" s="61"/>
      <c r="M20" s="324"/>
    </row>
    <row r="21" spans="2:13">
      <c r="B21" s="256" t="s">
        <v>134</v>
      </c>
      <c r="C21" s="194" t="s">
        <v>0</v>
      </c>
      <c r="D21" s="194" t="s">
        <v>128</v>
      </c>
      <c r="E21" s="194" t="s">
        <v>129</v>
      </c>
      <c r="F21" s="194" t="s">
        <v>130</v>
      </c>
      <c r="G21" s="194" t="s">
        <v>130</v>
      </c>
      <c r="H21" s="194" t="s">
        <v>131</v>
      </c>
      <c r="I21" s="335" t="s">
        <v>132</v>
      </c>
      <c r="J21" s="338" t="s">
        <v>55</v>
      </c>
      <c r="K21" s="194" t="s">
        <v>1</v>
      </c>
      <c r="L21" s="194" t="s">
        <v>2</v>
      </c>
      <c r="M21" s="301" t="s">
        <v>4</v>
      </c>
    </row>
    <row r="22" spans="2:13" s="6" customFormat="1">
      <c r="B22" s="6" t="s">
        <v>126</v>
      </c>
      <c r="C22" s="30">
        <v>3489233.2725536954</v>
      </c>
      <c r="D22" s="30">
        <v>123817.25891613783</v>
      </c>
      <c r="E22" s="30">
        <v>243609.40993454857</v>
      </c>
      <c r="F22" s="30">
        <v>1877291.1695993515</v>
      </c>
      <c r="G22" s="89">
        <f>E22+F22</f>
        <v>2120900.5795339001</v>
      </c>
      <c r="H22" s="30">
        <v>636612.08335847349</v>
      </c>
      <c r="I22" s="30">
        <v>56268.999993425983</v>
      </c>
      <c r="J22" s="30">
        <f>H22+I22</f>
        <v>692881.08335189952</v>
      </c>
      <c r="K22" s="30">
        <v>0</v>
      </c>
      <c r="L22" s="30">
        <v>87209.224869567843</v>
      </c>
      <c r="M22" s="30">
        <f>C22+D22+G22+J22+L22</f>
        <v>6514041.419225201</v>
      </c>
    </row>
    <row r="23" spans="2:13" s="6" customFormat="1">
      <c r="B23" s="243" t="s">
        <v>133</v>
      </c>
      <c r="C23" s="331">
        <f>C22</f>
        <v>3489233.2725536954</v>
      </c>
      <c r="D23" s="30">
        <f>D22</f>
        <v>123817.25891613783</v>
      </c>
      <c r="E23" s="30">
        <f>E22</f>
        <v>243609.40993454857</v>
      </c>
      <c r="F23" s="75">
        <f>F22</f>
        <v>1877291.1695993515</v>
      </c>
      <c r="G23" s="89">
        <f>E23+F23</f>
        <v>2120900.5795339001</v>
      </c>
      <c r="H23" s="331">
        <f>H22</f>
        <v>636612.08335847349</v>
      </c>
      <c r="I23" s="89">
        <f>I22</f>
        <v>56268.999993425983</v>
      </c>
      <c r="J23" s="89">
        <f>H23+I23</f>
        <v>692881.08335189952</v>
      </c>
      <c r="L23" s="198"/>
      <c r="M23" s="30">
        <f>C23+D23+G23+J23+L23</f>
        <v>6426832.1943556331</v>
      </c>
    </row>
    <row r="24" spans="2:13" s="6" customFormat="1">
      <c r="B24" s="312" t="s">
        <v>135</v>
      </c>
      <c r="C24" s="143">
        <f>C23/M23</f>
        <v>0.54291650490238652</v>
      </c>
      <c r="D24" s="143">
        <f>D23/M23</f>
        <v>1.9265674779073951E-2</v>
      </c>
      <c r="E24" s="181"/>
      <c r="F24" s="75"/>
      <c r="G24" s="143">
        <f>G23/M23</f>
        <v>0.33000715055180396</v>
      </c>
      <c r="H24" s="197"/>
      <c r="J24" s="143">
        <f>J23/M23</f>
        <v>0.10781066976673555</v>
      </c>
      <c r="K24" s="198"/>
      <c r="M24" s="143">
        <f>C24+D24+G24+J24+L24</f>
        <v>1</v>
      </c>
    </row>
    <row r="25" spans="2:13" s="6" customFormat="1">
      <c r="B25" s="3"/>
      <c r="C25" s="143"/>
      <c r="D25" s="33"/>
      <c r="E25" s="181"/>
      <c r="F25" s="75"/>
      <c r="G25" s="143"/>
      <c r="H25" s="197"/>
      <c r="K25" s="198"/>
    </row>
    <row r="26" spans="2:13" s="6" customFormat="1">
      <c r="B26" s="3"/>
      <c r="C26" s="143"/>
      <c r="D26" s="33"/>
      <c r="E26" s="181"/>
      <c r="F26" s="75"/>
      <c r="G26" s="143"/>
      <c r="H26" s="197"/>
      <c r="K26" s="198"/>
    </row>
    <row r="27" spans="2:13" s="6" customFormat="1">
      <c r="B27" s="3"/>
      <c r="C27" s="197"/>
      <c r="D27" s="33"/>
      <c r="E27" s="89"/>
      <c r="F27" s="75"/>
      <c r="G27" s="197"/>
      <c r="H27" s="197"/>
      <c r="K27" s="197"/>
    </row>
    <row r="28" spans="2:13" s="6" customFormat="1"/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workbookViewId="0"/>
  </sheetViews>
  <sheetFormatPr defaultColWidth="8.453125" defaultRowHeight="12.5"/>
  <cols>
    <col min="1" max="1" width="20" customWidth="1"/>
    <col min="2" max="14" width="8.81640625" bestFit="1" customWidth="1"/>
    <col min="15" max="15" width="9.1796875" bestFit="1" customWidth="1"/>
    <col min="16" max="16" width="9.81640625" customWidth="1"/>
    <col min="17" max="255" width="8" customWidth="1"/>
  </cols>
  <sheetData>
    <row r="1" spans="1:16" ht="15.5">
      <c r="A1" s="438" t="s">
        <v>75</v>
      </c>
      <c r="B1" s="436"/>
      <c r="C1" s="436"/>
      <c r="D1" s="436"/>
      <c r="E1" s="436"/>
      <c r="F1" s="436"/>
    </row>
    <row r="2" spans="1:16" ht="15.5">
      <c r="A2" s="438" t="s">
        <v>76</v>
      </c>
      <c r="B2" s="436"/>
      <c r="C2" s="436"/>
      <c r="D2" s="436"/>
      <c r="E2" s="436"/>
      <c r="F2" s="436"/>
    </row>
    <row r="3" spans="1:16">
      <c r="A3" s="436"/>
      <c r="B3" s="436"/>
      <c r="C3" s="436"/>
      <c r="D3" s="436"/>
      <c r="E3" s="436"/>
      <c r="F3" s="436"/>
    </row>
    <row r="4" spans="1:16" ht="13">
      <c r="A4" s="212" t="s">
        <v>77</v>
      </c>
      <c r="B4" s="435" t="s">
        <v>78</v>
      </c>
      <c r="C4" s="436"/>
      <c r="D4" s="436"/>
      <c r="E4" s="436"/>
      <c r="F4" s="436"/>
    </row>
    <row r="5" spans="1:16">
      <c r="A5" s="439" t="s">
        <v>79</v>
      </c>
      <c r="B5" s="436"/>
      <c r="C5" s="436"/>
      <c r="D5" s="436"/>
      <c r="E5" s="436"/>
      <c r="F5" s="436"/>
    </row>
    <row r="6" spans="1:16" ht="13">
      <c r="A6" s="212" t="s">
        <v>80</v>
      </c>
      <c r="B6" s="435" t="s">
        <v>81</v>
      </c>
      <c r="C6" s="436"/>
      <c r="D6" s="436"/>
      <c r="E6" s="436"/>
      <c r="F6" s="436"/>
    </row>
    <row r="7" spans="1:16" ht="13">
      <c r="A7" s="212" t="s">
        <v>82</v>
      </c>
      <c r="B7" s="435" t="s">
        <v>83</v>
      </c>
      <c r="C7" s="436"/>
      <c r="D7" s="436"/>
      <c r="E7" s="436"/>
      <c r="F7" s="436"/>
    </row>
    <row r="8" spans="1:16" ht="13">
      <c r="A8" s="212" t="s">
        <v>84</v>
      </c>
      <c r="B8" s="435" t="s">
        <v>85</v>
      </c>
      <c r="C8" s="436"/>
      <c r="D8" s="436"/>
      <c r="E8" s="436"/>
      <c r="F8" s="436"/>
    </row>
    <row r="9" spans="1:16" ht="13">
      <c r="A9" s="212" t="s">
        <v>86</v>
      </c>
      <c r="B9" s="437" t="s">
        <v>120</v>
      </c>
      <c r="C9" s="436"/>
      <c r="D9" s="436"/>
      <c r="E9" s="436"/>
      <c r="F9" s="436"/>
    </row>
    <row r="11" spans="1:16" ht="39.5" thickBot="1">
      <c r="A11" s="213" t="s">
        <v>87</v>
      </c>
      <c r="B11" s="213" t="s">
        <v>88</v>
      </c>
      <c r="C11" s="213" t="s">
        <v>89</v>
      </c>
      <c r="D11" s="213" t="s">
        <v>90</v>
      </c>
      <c r="E11" s="213" t="s">
        <v>91</v>
      </c>
      <c r="F11" s="213" t="s">
        <v>92</v>
      </c>
      <c r="G11" s="213" t="s">
        <v>93</v>
      </c>
      <c r="H11" s="213" t="s">
        <v>94</v>
      </c>
      <c r="I11" s="213" t="s">
        <v>95</v>
      </c>
      <c r="J11" s="213" t="s">
        <v>96</v>
      </c>
      <c r="K11" s="213" t="s">
        <v>97</v>
      </c>
      <c r="L11" s="213" t="s">
        <v>98</v>
      </c>
      <c r="M11" s="213" t="s">
        <v>99</v>
      </c>
      <c r="N11" s="213" t="s">
        <v>100</v>
      </c>
      <c r="O11" s="213" t="s">
        <v>101</v>
      </c>
      <c r="P11" s="213" t="s">
        <v>102</v>
      </c>
    </row>
    <row r="12" spans="1:16" ht="13.5" thickTop="1">
      <c r="A12" s="214">
        <v>2002</v>
      </c>
      <c r="B12" s="215">
        <v>170.6</v>
      </c>
      <c r="C12" s="215">
        <v>171</v>
      </c>
      <c r="D12" s="215">
        <v>172.1</v>
      </c>
      <c r="E12" s="215">
        <v>173.1</v>
      </c>
      <c r="F12" s="215">
        <v>173.2</v>
      </c>
      <c r="G12" s="215">
        <v>173.5</v>
      </c>
      <c r="H12" s="215">
        <v>173.6</v>
      </c>
      <c r="I12" s="215">
        <v>173.8</v>
      </c>
      <c r="J12" s="215">
        <v>174.2</v>
      </c>
      <c r="K12" s="215">
        <v>174.9</v>
      </c>
      <c r="L12" s="215">
        <v>174.9</v>
      </c>
      <c r="M12" s="215">
        <v>174.6</v>
      </c>
      <c r="N12" s="215">
        <v>173.3</v>
      </c>
      <c r="O12" s="216"/>
      <c r="P12" s="215"/>
    </row>
    <row r="13" spans="1:16" ht="13">
      <c r="A13" s="214">
        <v>2003</v>
      </c>
      <c r="B13" s="215">
        <v>175.1</v>
      </c>
      <c r="C13" s="215">
        <v>176.4</v>
      </c>
      <c r="D13" s="215">
        <v>177.5</v>
      </c>
      <c r="E13" s="215">
        <v>177.4</v>
      </c>
      <c r="F13" s="215">
        <v>176.8</v>
      </c>
      <c r="G13" s="215">
        <v>177.2</v>
      </c>
      <c r="H13" s="215">
        <v>177.3</v>
      </c>
      <c r="I13" s="215">
        <v>177.9</v>
      </c>
      <c r="J13" s="215">
        <v>178.3</v>
      </c>
      <c r="K13" s="215">
        <v>178.1</v>
      </c>
      <c r="L13" s="215">
        <v>177.5</v>
      </c>
      <c r="M13" s="215">
        <v>177.5</v>
      </c>
      <c r="N13" s="215">
        <v>177.3</v>
      </c>
      <c r="O13" s="216">
        <f t="shared" ref="O13:O24" si="0">N13-N12</f>
        <v>4</v>
      </c>
      <c r="P13" s="217">
        <f t="shared" ref="P13:P21" si="1">O13/N12</f>
        <v>2.3081361800346218E-2</v>
      </c>
    </row>
    <row r="14" spans="1:16" ht="13">
      <c r="A14" s="214">
        <v>2004</v>
      </c>
      <c r="B14" s="215">
        <v>178.2</v>
      </c>
      <c r="C14" s="215">
        <v>179.1</v>
      </c>
      <c r="D14" s="215">
        <v>180.1</v>
      </c>
      <c r="E14" s="215">
        <v>180.9</v>
      </c>
      <c r="F14" s="215">
        <v>182</v>
      </c>
      <c r="G14" s="215">
        <v>182.9</v>
      </c>
      <c r="H14" s="215">
        <v>182.6</v>
      </c>
      <c r="I14" s="215">
        <v>182.6</v>
      </c>
      <c r="J14" s="215">
        <v>182.8</v>
      </c>
      <c r="K14" s="215">
        <v>183.7</v>
      </c>
      <c r="L14" s="215">
        <v>183.7</v>
      </c>
      <c r="M14" s="215">
        <v>183.3</v>
      </c>
      <c r="N14" s="215">
        <v>181.8</v>
      </c>
      <c r="O14" s="216">
        <f t="shared" si="0"/>
        <v>4.5</v>
      </c>
      <c r="P14" s="217">
        <f t="shared" si="1"/>
        <v>2.5380710659898477E-2</v>
      </c>
    </row>
    <row r="15" spans="1:16" ht="13">
      <c r="A15" s="214">
        <v>2005</v>
      </c>
      <c r="B15" s="215">
        <v>183.6</v>
      </c>
      <c r="C15" s="215">
        <v>184.7</v>
      </c>
      <c r="D15" s="215">
        <v>185.9</v>
      </c>
      <c r="E15" s="215">
        <v>187.3</v>
      </c>
      <c r="F15" s="215">
        <v>187.3</v>
      </c>
      <c r="G15" s="215">
        <v>187.8</v>
      </c>
      <c r="H15" s="215">
        <v>188.5</v>
      </c>
      <c r="I15" s="215">
        <v>189.4</v>
      </c>
      <c r="J15" s="215">
        <v>192</v>
      </c>
      <c r="K15" s="215">
        <v>192.5</v>
      </c>
      <c r="L15" s="215">
        <v>190.7</v>
      </c>
      <c r="M15" s="215">
        <v>190.1</v>
      </c>
      <c r="N15" s="215">
        <v>188.3</v>
      </c>
      <c r="O15" s="216">
        <f t="shared" si="0"/>
        <v>6.5</v>
      </c>
      <c r="P15" s="217">
        <f t="shared" si="1"/>
        <v>3.5753575357535754E-2</v>
      </c>
    </row>
    <row r="16" spans="1:16" ht="13">
      <c r="A16" s="214">
        <v>2006</v>
      </c>
      <c r="B16" s="215">
        <v>191.5</v>
      </c>
      <c r="C16" s="215">
        <v>191.8</v>
      </c>
      <c r="D16" s="215">
        <v>192.8</v>
      </c>
      <c r="E16" s="215">
        <v>194.7</v>
      </c>
      <c r="F16" s="215">
        <v>195.5</v>
      </c>
      <c r="G16" s="215">
        <v>196.3</v>
      </c>
      <c r="H16" s="215">
        <v>197</v>
      </c>
      <c r="I16" s="215">
        <v>197.1</v>
      </c>
      <c r="J16" s="215">
        <v>195.8</v>
      </c>
      <c r="K16" s="215">
        <v>194.7</v>
      </c>
      <c r="L16" s="215">
        <v>194.3</v>
      </c>
      <c r="M16" s="215">
        <v>194.8</v>
      </c>
      <c r="N16" s="215">
        <v>194.7</v>
      </c>
      <c r="O16" s="216">
        <f t="shared" si="0"/>
        <v>6.3999999999999773</v>
      </c>
      <c r="P16" s="217">
        <f t="shared" si="1"/>
        <v>3.3988316516197437E-2</v>
      </c>
    </row>
    <row r="17" spans="1:16" ht="13">
      <c r="A17" s="214">
        <v>2007</v>
      </c>
      <c r="B17" s="216">
        <v>195.02099999999999</v>
      </c>
      <c r="C17" s="216">
        <v>195.95</v>
      </c>
      <c r="D17" s="216">
        <v>197.904</v>
      </c>
      <c r="E17" s="216">
        <v>199.61799999999999</v>
      </c>
      <c r="F17" s="216">
        <v>200.804</v>
      </c>
      <c r="G17" s="216">
        <v>201.67500000000001</v>
      </c>
      <c r="H17" s="216">
        <v>201.571</v>
      </c>
      <c r="I17" s="216">
        <v>201.041</v>
      </c>
      <c r="J17" s="216">
        <v>201.697</v>
      </c>
      <c r="K17" s="216">
        <v>202.155</v>
      </c>
      <c r="L17" s="216">
        <v>203.43700000000001</v>
      </c>
      <c r="M17" s="216">
        <v>203.45699999999999</v>
      </c>
      <c r="N17" s="216">
        <v>200.36099999999999</v>
      </c>
      <c r="O17" s="216">
        <f t="shared" si="0"/>
        <v>5.6610000000000014</v>
      </c>
      <c r="P17" s="217">
        <f t="shared" si="1"/>
        <v>2.9075500770416034E-2</v>
      </c>
    </row>
    <row r="18" spans="1:16" ht="13">
      <c r="A18" s="214">
        <v>2008</v>
      </c>
      <c r="B18" s="216">
        <v>204.51</v>
      </c>
      <c r="C18" s="216">
        <v>205.06</v>
      </c>
      <c r="D18" s="216">
        <v>206.67599999999999</v>
      </c>
      <c r="E18" s="216">
        <v>208.08500000000001</v>
      </c>
      <c r="F18" s="216">
        <v>210.006</v>
      </c>
      <c r="G18" s="216">
        <v>212.32400000000001</v>
      </c>
      <c r="H18" s="216">
        <v>213.304</v>
      </c>
      <c r="I18" s="216">
        <v>212.387</v>
      </c>
      <c r="J18" s="216">
        <v>212.65</v>
      </c>
      <c r="K18" s="216">
        <v>210.108</v>
      </c>
      <c r="L18" s="216">
        <v>205.559</v>
      </c>
      <c r="M18" s="216">
        <v>203.501</v>
      </c>
      <c r="N18" s="216">
        <v>208.68100000000001</v>
      </c>
      <c r="O18" s="216">
        <f t="shared" si="0"/>
        <v>8.3200000000000216</v>
      </c>
      <c r="P18" s="217">
        <f t="shared" si="1"/>
        <v>4.1525047289642306E-2</v>
      </c>
    </row>
    <row r="19" spans="1:16" ht="13">
      <c r="A19" s="214">
        <v>2009</v>
      </c>
      <c r="B19" s="216">
        <v>204.28800000000001</v>
      </c>
      <c r="C19" s="216">
        <v>205.34299999999999</v>
      </c>
      <c r="D19" s="216">
        <v>206.001</v>
      </c>
      <c r="E19" s="216">
        <v>206.65700000000001</v>
      </c>
      <c r="F19" s="216">
        <v>207.26499999999999</v>
      </c>
      <c r="G19" s="216">
        <v>209.34299999999999</v>
      </c>
      <c r="H19" s="216">
        <v>208.81899999999999</v>
      </c>
      <c r="I19" s="216">
        <v>209</v>
      </c>
      <c r="J19" s="216">
        <v>208.91200000000001</v>
      </c>
      <c r="K19" s="216">
        <v>209.292</v>
      </c>
      <c r="L19" s="216">
        <v>209.738</v>
      </c>
      <c r="M19" s="216">
        <v>209.476</v>
      </c>
      <c r="N19" s="216">
        <v>207.845</v>
      </c>
      <c r="O19" s="216">
        <f t="shared" si="0"/>
        <v>-0.83600000000001273</v>
      </c>
      <c r="P19" s="217">
        <f t="shared" si="1"/>
        <v>-4.0061145959623193E-3</v>
      </c>
    </row>
    <row r="20" spans="1:16" ht="13">
      <c r="A20" s="214">
        <v>2010</v>
      </c>
      <c r="B20" s="216">
        <v>210.05600000000001</v>
      </c>
      <c r="C20" s="216">
        <v>210.02</v>
      </c>
      <c r="D20" s="216">
        <v>211.21600000000001</v>
      </c>
      <c r="E20" s="216">
        <v>211.52799999999999</v>
      </c>
      <c r="F20" s="216">
        <v>211.423</v>
      </c>
      <c r="G20" s="216">
        <v>211.232</v>
      </c>
      <c r="H20" s="216">
        <v>210.988</v>
      </c>
      <c r="I20" s="216">
        <v>211.30799999999999</v>
      </c>
      <c r="J20" s="216">
        <v>211.77500000000001</v>
      </c>
      <c r="K20" s="216">
        <v>212.02600000000001</v>
      </c>
      <c r="L20" s="216">
        <v>211.99600000000001</v>
      </c>
      <c r="M20" s="216">
        <v>212.488</v>
      </c>
      <c r="N20" s="216">
        <v>211.33799999999999</v>
      </c>
      <c r="O20" s="216">
        <f t="shared" si="0"/>
        <v>3.492999999999995</v>
      </c>
      <c r="P20" s="217">
        <f t="shared" si="1"/>
        <v>1.6805792778272245E-2</v>
      </c>
    </row>
    <row r="21" spans="1:16" ht="13">
      <c r="A21" s="214">
        <v>2011</v>
      </c>
      <c r="B21" s="216">
        <v>213.589</v>
      </c>
      <c r="C21" s="216">
        <v>214.73500000000001</v>
      </c>
      <c r="D21" s="216">
        <v>217.214</v>
      </c>
      <c r="E21" s="216">
        <v>218.82</v>
      </c>
      <c r="F21" s="216">
        <v>219.82</v>
      </c>
      <c r="G21" s="216">
        <v>219.31800000000001</v>
      </c>
      <c r="H21" s="216">
        <v>219.68199999999999</v>
      </c>
      <c r="I21" s="216">
        <v>220.471</v>
      </c>
      <c r="J21" s="216">
        <v>220.37100000000001</v>
      </c>
      <c r="K21" s="216">
        <v>219.96899999999999</v>
      </c>
      <c r="L21" s="216">
        <v>219.96100000000001</v>
      </c>
      <c r="M21" s="216">
        <v>219.46899999999999</v>
      </c>
      <c r="N21" s="216">
        <v>218.61799999999999</v>
      </c>
      <c r="O21" s="216">
        <f t="shared" si="0"/>
        <v>7.2800000000000011</v>
      </c>
      <c r="P21" s="217">
        <f t="shared" si="1"/>
        <v>3.4447188863337412E-2</v>
      </c>
    </row>
    <row r="22" spans="1:16" ht="13">
      <c r="A22" s="214">
        <v>2012</v>
      </c>
      <c r="B22" s="216">
        <v>220.49700000000001</v>
      </c>
      <c r="C22" s="216">
        <v>221.80199999999999</v>
      </c>
      <c r="D22" s="216">
        <v>223.31399999999999</v>
      </c>
      <c r="E22" s="216">
        <v>224.27500000000001</v>
      </c>
      <c r="F22" s="216">
        <v>223.35599999999999</v>
      </c>
      <c r="G22" s="216">
        <v>223.00399999999999</v>
      </c>
      <c r="H22" s="216">
        <v>222.667</v>
      </c>
      <c r="I22" s="216">
        <v>223.91900000000001</v>
      </c>
      <c r="J22" s="216">
        <v>225.05199999999999</v>
      </c>
      <c r="K22" s="216">
        <v>224.50399999999999</v>
      </c>
      <c r="L22" s="216">
        <v>223.404</v>
      </c>
      <c r="M22" s="216">
        <v>223.10900000000001</v>
      </c>
      <c r="N22" s="216">
        <v>223.24199999999999</v>
      </c>
      <c r="O22" s="216">
        <f t="shared" si="0"/>
        <v>4.6239999999999952</v>
      </c>
      <c r="P22" s="235">
        <f t="shared" ref="P22:P27" si="2">O22/N21</f>
        <v>2.1151048861484393E-2</v>
      </c>
    </row>
    <row r="23" spans="1:16" ht="13">
      <c r="A23" s="214">
        <v>2013</v>
      </c>
      <c r="B23" s="216">
        <v>223.93299999999999</v>
      </c>
      <c r="C23" s="216">
        <v>225.874</v>
      </c>
      <c r="D23" s="216">
        <v>226.62799999999999</v>
      </c>
      <c r="E23" s="216">
        <v>226.202</v>
      </c>
      <c r="F23" s="216">
        <v>226.28899999999999</v>
      </c>
      <c r="G23" s="216">
        <v>227.148</v>
      </c>
      <c r="H23" s="216">
        <v>227.548</v>
      </c>
      <c r="I23" s="216">
        <v>227.83699999999999</v>
      </c>
      <c r="J23" s="216">
        <v>227.876</v>
      </c>
      <c r="K23" s="216">
        <v>227.42</v>
      </c>
      <c r="L23" s="216">
        <v>226.81100000000001</v>
      </c>
      <c r="M23" s="216">
        <v>227.08199999999999</v>
      </c>
      <c r="N23" s="216">
        <v>226.721</v>
      </c>
      <c r="O23" s="241">
        <f t="shared" si="0"/>
        <v>3.4790000000000134</v>
      </c>
      <c r="P23" s="235">
        <f t="shared" si="2"/>
        <v>1.5583985092410987E-2</v>
      </c>
    </row>
    <row r="24" spans="1:16" ht="13">
      <c r="A24" s="214">
        <v>2014</v>
      </c>
      <c r="B24" s="216">
        <v>227.673</v>
      </c>
      <c r="C24" s="216">
        <v>228.66399999999999</v>
      </c>
      <c r="D24" s="216">
        <v>230.095</v>
      </c>
      <c r="E24" s="216">
        <v>231.346</v>
      </c>
      <c r="F24" s="216">
        <v>231.762</v>
      </c>
      <c r="G24" s="216">
        <v>232.26900000000001</v>
      </c>
      <c r="H24" s="216">
        <v>232.01300000000001</v>
      </c>
      <c r="I24" s="216">
        <v>231.61099999999999</v>
      </c>
      <c r="J24" s="216">
        <v>231.762</v>
      </c>
      <c r="K24" s="216">
        <v>231.131</v>
      </c>
      <c r="L24" s="216">
        <v>229.845</v>
      </c>
      <c r="M24" s="216">
        <v>228.45099999999999</v>
      </c>
      <c r="N24" s="216">
        <v>230.55199999999999</v>
      </c>
      <c r="O24" s="241">
        <f t="shared" si="0"/>
        <v>3.8309999999999889</v>
      </c>
      <c r="P24" s="235">
        <f t="shared" si="2"/>
        <v>1.6897420177222174E-2</v>
      </c>
    </row>
    <row r="25" spans="1:16" ht="13">
      <c r="A25" s="214">
        <v>2015</v>
      </c>
      <c r="B25" s="270">
        <v>226.85499999999999</v>
      </c>
      <c r="C25" s="270">
        <v>227.94399999999999</v>
      </c>
      <c r="D25" s="270">
        <v>229.33699999999999</v>
      </c>
      <c r="E25" s="270">
        <v>229.95699999999999</v>
      </c>
      <c r="F25" s="270">
        <v>230.886</v>
      </c>
      <c r="G25" s="270">
        <v>232.02600000000001</v>
      </c>
      <c r="H25" s="270">
        <v>231.71899999999999</v>
      </c>
      <c r="I25" s="270">
        <v>231.26</v>
      </c>
      <c r="J25" s="270">
        <v>230.91300000000001</v>
      </c>
      <c r="K25" s="270">
        <v>230.86</v>
      </c>
      <c r="L25" s="270">
        <v>230.422</v>
      </c>
      <c r="M25" s="270">
        <v>229.58099999999999</v>
      </c>
      <c r="N25" s="270">
        <v>230.14699999999999</v>
      </c>
      <c r="O25" s="241">
        <f t="shared" ref="O25:O26" si="3">N25-N24</f>
        <v>-0.40500000000000114</v>
      </c>
      <c r="P25" s="235">
        <f t="shared" si="2"/>
        <v>-1.756653596585591E-3</v>
      </c>
    </row>
    <row r="26" spans="1:16" ht="14.5">
      <c r="A26" s="289">
        <v>2016</v>
      </c>
      <c r="B26" s="290">
        <v>229.46899999999999</v>
      </c>
      <c r="C26" s="291">
        <v>229.64599999999999</v>
      </c>
      <c r="D26" s="291">
        <v>230.977</v>
      </c>
      <c r="E26" s="291">
        <v>231.97499999999999</v>
      </c>
      <c r="F26" s="291">
        <v>232.90600000000001</v>
      </c>
      <c r="G26" s="291">
        <v>233.83799999999999</v>
      </c>
      <c r="H26" s="291">
        <v>233.292</v>
      </c>
      <c r="I26" s="291">
        <v>233.56100000000001</v>
      </c>
      <c r="J26" s="291">
        <v>234.06899999999999</v>
      </c>
      <c r="K26" s="291">
        <v>234.33699999999999</v>
      </c>
      <c r="L26" s="291">
        <v>234.029</v>
      </c>
      <c r="M26" s="291">
        <v>234.20400000000001</v>
      </c>
      <c r="N26" s="291">
        <v>232.69200000000001</v>
      </c>
      <c r="O26" s="241">
        <f t="shared" si="3"/>
        <v>2.5450000000000159</v>
      </c>
      <c r="P26" s="235">
        <f t="shared" si="2"/>
        <v>1.1058149791220464E-2</v>
      </c>
    </row>
    <row r="27" spans="1:16" s="304" customFormat="1" ht="14.5">
      <c r="A27" s="308">
        <v>2017</v>
      </c>
      <c r="B27" s="304">
        <v>235.49199999999999</v>
      </c>
      <c r="C27" s="304">
        <v>236.05199999999999</v>
      </c>
      <c r="D27" s="304">
        <v>236.154</v>
      </c>
      <c r="E27" s="304">
        <v>236.72800000000001</v>
      </c>
      <c r="F27" s="304">
        <v>236.774</v>
      </c>
      <c r="G27" s="304">
        <v>237.346</v>
      </c>
      <c r="H27" s="304">
        <v>236.94200000000001</v>
      </c>
      <c r="I27" s="304">
        <v>237.892</v>
      </c>
      <c r="J27" s="304">
        <v>239.649</v>
      </c>
      <c r="K27" s="304">
        <v>239.06700000000001</v>
      </c>
      <c r="L27" s="304">
        <v>238.86099999999999</v>
      </c>
      <c r="M27" s="304">
        <v>238.512</v>
      </c>
      <c r="N27" s="303">
        <v>237.45599999999999</v>
      </c>
      <c r="O27" s="307">
        <f t="shared" ref="O27" si="4">N27-N26</f>
        <v>4.7639999999999816</v>
      </c>
      <c r="P27" s="306">
        <f t="shared" si="2"/>
        <v>2.0473415502036948E-2</v>
      </c>
    </row>
    <row r="28" spans="1:16" ht="13">
      <c r="A28" s="308">
        <v>2018</v>
      </c>
      <c r="B28">
        <v>239.77199999999999</v>
      </c>
      <c r="C28">
        <v>241.12299999999999</v>
      </c>
      <c r="D28">
        <v>241.595</v>
      </c>
      <c r="E28">
        <v>242.48599999999999</v>
      </c>
      <c r="F28">
        <v>243.279</v>
      </c>
      <c r="G28">
        <v>243.77</v>
      </c>
      <c r="H28">
        <v>243.77600000000001</v>
      </c>
      <c r="I28">
        <v>243.60499999999999</v>
      </c>
      <c r="J28">
        <v>243.64</v>
      </c>
      <c r="K28">
        <v>244.16300000000001</v>
      </c>
      <c r="L28">
        <v>243.48400000000001</v>
      </c>
      <c r="M28">
        <v>242.15</v>
      </c>
      <c r="N28">
        <v>242.73699999999999</v>
      </c>
      <c r="O28" s="307">
        <f t="shared" ref="O28" si="5">N28-N27</f>
        <v>5.2810000000000059</v>
      </c>
      <c r="P28" s="306">
        <f t="shared" ref="P28" si="6">O28/N27</f>
        <v>2.2239909709588328E-2</v>
      </c>
    </row>
    <row r="29" spans="1:16" ht="13">
      <c r="A29" s="322">
        <v>2019</v>
      </c>
      <c r="B29" s="307">
        <v>242.547</v>
      </c>
      <c r="C29" s="307">
        <v>243.85599999999999</v>
      </c>
      <c r="D29" s="307">
        <v>245.554</v>
      </c>
      <c r="E29" s="307">
        <v>246.84700000000001</v>
      </c>
      <c r="F29" s="307">
        <v>246.667</v>
      </c>
      <c r="G29" s="307">
        <v>246.51499999999999</v>
      </c>
      <c r="H29" s="307">
        <v>247.25</v>
      </c>
      <c r="I29" s="307">
        <v>246.953</v>
      </c>
      <c r="J29" s="307">
        <v>246.89099999999999</v>
      </c>
      <c r="K29" s="307">
        <v>247.423</v>
      </c>
      <c r="L29" s="307">
        <v>247.38499999999999</v>
      </c>
      <c r="M29" s="307">
        <v>247.28899999999999</v>
      </c>
      <c r="N29" s="307">
        <v>246.26499999999999</v>
      </c>
      <c r="O29" s="307">
        <f t="shared" ref="O29:O30" si="7">N29-N28</f>
        <v>3.5279999999999916</v>
      </c>
      <c r="P29" s="306">
        <f t="shared" ref="P29:P30" si="8">O29/N28</f>
        <v>1.4534249002006252E-2</v>
      </c>
    </row>
    <row r="30" spans="1:16" s="321" customFormat="1" ht="13">
      <c r="A30" s="322">
        <v>2020</v>
      </c>
      <c r="B30" s="307">
        <v>248.005</v>
      </c>
      <c r="C30" s="307">
        <v>248.41200000000001</v>
      </c>
      <c r="D30" s="307">
        <v>248.136</v>
      </c>
      <c r="E30" s="307">
        <v>246.25399999999999</v>
      </c>
      <c r="F30" s="307">
        <v>245.696</v>
      </c>
      <c r="G30" s="307">
        <v>247.22300000000001</v>
      </c>
      <c r="H30" s="307">
        <v>248.619</v>
      </c>
      <c r="I30" s="307">
        <v>249.63900000000001</v>
      </c>
      <c r="J30" s="307">
        <v>250.19300000000001</v>
      </c>
      <c r="K30" s="307">
        <v>250.542</v>
      </c>
      <c r="L30" s="307">
        <v>250.255</v>
      </c>
      <c r="M30" s="307">
        <v>250.69300000000001</v>
      </c>
      <c r="N30" s="307">
        <v>248.63900000000001</v>
      </c>
      <c r="O30" s="307">
        <f t="shared" si="7"/>
        <v>2.3740000000000236</v>
      </c>
      <c r="P30" s="306">
        <f t="shared" si="8"/>
        <v>9.6400219275984151E-3</v>
      </c>
    </row>
    <row r="31" spans="1:16" ht="13">
      <c r="A31" s="322">
        <v>2021</v>
      </c>
      <c r="B31" s="307">
        <v>252.06700000000001</v>
      </c>
      <c r="C31" s="307">
        <v>253.386</v>
      </c>
      <c r="D31" s="307">
        <v>255.31899999999999</v>
      </c>
      <c r="E31" s="307">
        <v>257.20699999999999</v>
      </c>
      <c r="F31" s="307">
        <v>259.34300000000002</v>
      </c>
      <c r="G31" s="307">
        <v>261.66800000000001</v>
      </c>
      <c r="H31" s="307">
        <v>263.01299999999998</v>
      </c>
      <c r="I31" s="307">
        <v>263.72800000000001</v>
      </c>
      <c r="J31" s="307">
        <v>264.59300000000002</v>
      </c>
      <c r="K31" s="307">
        <v>267.16000000000003</v>
      </c>
      <c r="L31" s="307">
        <v>268.36</v>
      </c>
      <c r="M31" s="307">
        <v>269.26299999999998</v>
      </c>
      <c r="N31" s="307">
        <v>261.25900000000001</v>
      </c>
      <c r="O31" s="307">
        <f t="shared" ref="O31" si="9">N31-N30</f>
        <v>12.620000000000005</v>
      </c>
      <c r="P31" s="306">
        <f t="shared" ref="P31" si="10">O31/N30</f>
        <v>5.0756317391881418E-2</v>
      </c>
    </row>
    <row r="32" spans="1:16" ht="13">
      <c r="A32" s="267" t="s">
        <v>111</v>
      </c>
      <c r="O32" s="287"/>
      <c r="P32" s="288"/>
    </row>
    <row r="33" spans="15:16" ht="13">
      <c r="O33" s="287"/>
      <c r="P33" s="288"/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7"/>
  <sheetViews>
    <sheetView workbookViewId="0">
      <pane xSplit="3" ySplit="4" topLeftCell="G5" activePane="bottomRight" state="frozen"/>
      <selection pane="topRight" activeCell="D1" sqref="D1"/>
      <selection pane="bottomLeft" activeCell="A5" sqref="A5"/>
      <selection pane="bottomRight" activeCell="P5" sqref="P5"/>
    </sheetView>
  </sheetViews>
  <sheetFormatPr defaultColWidth="8.453125" defaultRowHeight="12.5"/>
  <cols>
    <col min="1" max="1" width="8.7265625" style="362"/>
    <col min="2" max="2" width="10.453125" style="362" customWidth="1"/>
    <col min="3" max="3" width="24.1796875" style="362" customWidth="1"/>
    <col min="4" max="5" width="18.453125" style="362" bestFit="1" customWidth="1"/>
    <col min="6" max="12" width="16.54296875" style="362" bestFit="1" customWidth="1"/>
    <col min="13" max="25" width="18.453125" style="362" bestFit="1" customWidth="1"/>
    <col min="26" max="240" width="8.7265625" style="362"/>
    <col min="241" max="241" width="10.453125" style="362" customWidth="1"/>
    <col min="242" max="242" width="24.1796875" style="362" customWidth="1"/>
    <col min="243" max="246" width="16.54296875" style="362" bestFit="1" customWidth="1"/>
    <col min="247" max="249" width="18.453125" style="362" bestFit="1" customWidth="1"/>
    <col min="250" max="258" width="16.54296875" style="362" bestFit="1" customWidth="1"/>
    <col min="259" max="261" width="18.453125" style="362" bestFit="1" customWidth="1"/>
    <col min="262" max="268" width="16.54296875" style="362" bestFit="1" customWidth="1"/>
    <col min="269" max="281" width="18.453125" style="362" bestFit="1" customWidth="1"/>
    <col min="282" max="496" width="8.7265625" style="362"/>
    <col min="497" max="497" width="10.453125" style="362" customWidth="1"/>
    <col min="498" max="498" width="24.1796875" style="362" customWidth="1"/>
    <col min="499" max="502" width="16.54296875" style="362" bestFit="1" customWidth="1"/>
    <col min="503" max="505" width="18.453125" style="362" bestFit="1" customWidth="1"/>
    <col min="506" max="514" width="16.54296875" style="362" bestFit="1" customWidth="1"/>
    <col min="515" max="517" width="18.453125" style="362" bestFit="1" customWidth="1"/>
    <col min="518" max="524" width="16.54296875" style="362" bestFit="1" customWidth="1"/>
    <col min="525" max="537" width="18.453125" style="362" bestFit="1" customWidth="1"/>
    <col min="538" max="752" width="8.7265625" style="362"/>
    <col min="753" max="753" width="10.453125" style="362" customWidth="1"/>
    <col min="754" max="754" width="24.1796875" style="362" customWidth="1"/>
    <col min="755" max="758" width="16.54296875" style="362" bestFit="1" customWidth="1"/>
    <col min="759" max="761" width="18.453125" style="362" bestFit="1" customWidth="1"/>
    <col min="762" max="770" width="16.54296875" style="362" bestFit="1" customWidth="1"/>
    <col min="771" max="773" width="18.453125" style="362" bestFit="1" customWidth="1"/>
    <col min="774" max="780" width="16.54296875" style="362" bestFit="1" customWidth="1"/>
    <col min="781" max="793" width="18.453125" style="362" bestFit="1" customWidth="1"/>
    <col min="794" max="1008" width="8.7265625" style="362"/>
    <col min="1009" max="1009" width="10.453125" style="362" customWidth="1"/>
    <col min="1010" max="1010" width="24.1796875" style="362" customWidth="1"/>
    <col min="1011" max="1014" width="16.54296875" style="362" bestFit="1" customWidth="1"/>
    <col min="1015" max="1017" width="18.453125" style="362" bestFit="1" customWidth="1"/>
    <col min="1018" max="1026" width="16.54296875" style="362" bestFit="1" customWidth="1"/>
    <col min="1027" max="1029" width="18.453125" style="362" bestFit="1" customWidth="1"/>
    <col min="1030" max="1036" width="16.54296875" style="362" bestFit="1" customWidth="1"/>
    <col min="1037" max="1049" width="18.453125" style="362" bestFit="1" customWidth="1"/>
    <col min="1050" max="1264" width="8.7265625" style="362"/>
    <col min="1265" max="1265" width="10.453125" style="362" customWidth="1"/>
    <col min="1266" max="1266" width="24.1796875" style="362" customWidth="1"/>
    <col min="1267" max="1270" width="16.54296875" style="362" bestFit="1" customWidth="1"/>
    <col min="1271" max="1273" width="18.453125" style="362" bestFit="1" customWidth="1"/>
    <col min="1274" max="1282" width="16.54296875" style="362" bestFit="1" customWidth="1"/>
    <col min="1283" max="1285" width="18.453125" style="362" bestFit="1" customWidth="1"/>
    <col min="1286" max="1292" width="16.54296875" style="362" bestFit="1" customWidth="1"/>
    <col min="1293" max="1305" width="18.453125" style="362" bestFit="1" customWidth="1"/>
    <col min="1306" max="1520" width="8.7265625" style="362"/>
    <col min="1521" max="1521" width="10.453125" style="362" customWidth="1"/>
    <col min="1522" max="1522" width="24.1796875" style="362" customWidth="1"/>
    <col min="1523" max="1526" width="16.54296875" style="362" bestFit="1" customWidth="1"/>
    <col min="1527" max="1529" width="18.453125" style="362" bestFit="1" customWidth="1"/>
    <col min="1530" max="1538" width="16.54296875" style="362" bestFit="1" customWidth="1"/>
    <col min="1539" max="1541" width="18.453125" style="362" bestFit="1" customWidth="1"/>
    <col min="1542" max="1548" width="16.54296875" style="362" bestFit="1" customWidth="1"/>
    <col min="1549" max="1561" width="18.453125" style="362" bestFit="1" customWidth="1"/>
    <col min="1562" max="1776" width="8.7265625" style="362"/>
    <col min="1777" max="1777" width="10.453125" style="362" customWidth="1"/>
    <col min="1778" max="1778" width="24.1796875" style="362" customWidth="1"/>
    <col min="1779" max="1782" width="16.54296875" style="362" bestFit="1" customWidth="1"/>
    <col min="1783" max="1785" width="18.453125" style="362" bestFit="1" customWidth="1"/>
    <col min="1786" max="1794" width="16.54296875" style="362" bestFit="1" customWidth="1"/>
    <col min="1795" max="1797" width="18.453125" style="362" bestFit="1" customWidth="1"/>
    <col min="1798" max="1804" width="16.54296875" style="362" bestFit="1" customWidth="1"/>
    <col min="1805" max="1817" width="18.453125" style="362" bestFit="1" customWidth="1"/>
    <col min="1818" max="2032" width="8.7265625" style="362"/>
    <col min="2033" max="2033" width="10.453125" style="362" customWidth="1"/>
    <col min="2034" max="2034" width="24.1796875" style="362" customWidth="1"/>
    <col min="2035" max="2038" width="16.54296875" style="362" bestFit="1" customWidth="1"/>
    <col min="2039" max="2041" width="18.453125" style="362" bestFit="1" customWidth="1"/>
    <col min="2042" max="2050" width="16.54296875" style="362" bestFit="1" customWidth="1"/>
    <col min="2051" max="2053" width="18.453125" style="362" bestFit="1" customWidth="1"/>
    <col min="2054" max="2060" width="16.54296875" style="362" bestFit="1" customWidth="1"/>
    <col min="2061" max="2073" width="18.453125" style="362" bestFit="1" customWidth="1"/>
    <col min="2074" max="2288" width="8.7265625" style="362"/>
    <col min="2289" max="2289" width="10.453125" style="362" customWidth="1"/>
    <col min="2290" max="2290" width="24.1796875" style="362" customWidth="1"/>
    <col min="2291" max="2294" width="16.54296875" style="362" bestFit="1" customWidth="1"/>
    <col min="2295" max="2297" width="18.453125" style="362" bestFit="1" customWidth="1"/>
    <col min="2298" max="2306" width="16.54296875" style="362" bestFit="1" customWidth="1"/>
    <col min="2307" max="2309" width="18.453125" style="362" bestFit="1" customWidth="1"/>
    <col min="2310" max="2316" width="16.54296875" style="362" bestFit="1" customWidth="1"/>
    <col min="2317" max="2329" width="18.453125" style="362" bestFit="1" customWidth="1"/>
    <col min="2330" max="2544" width="8.7265625" style="362"/>
    <col min="2545" max="2545" width="10.453125" style="362" customWidth="1"/>
    <col min="2546" max="2546" width="24.1796875" style="362" customWidth="1"/>
    <col min="2547" max="2550" width="16.54296875" style="362" bestFit="1" customWidth="1"/>
    <col min="2551" max="2553" width="18.453125" style="362" bestFit="1" customWidth="1"/>
    <col min="2554" max="2562" width="16.54296875" style="362" bestFit="1" customWidth="1"/>
    <col min="2563" max="2565" width="18.453125" style="362" bestFit="1" customWidth="1"/>
    <col min="2566" max="2572" width="16.54296875" style="362" bestFit="1" customWidth="1"/>
    <col min="2573" max="2585" width="18.453125" style="362" bestFit="1" customWidth="1"/>
    <col min="2586" max="2800" width="8.7265625" style="362"/>
    <col min="2801" max="2801" width="10.453125" style="362" customWidth="1"/>
    <col min="2802" max="2802" width="24.1796875" style="362" customWidth="1"/>
    <col min="2803" max="2806" width="16.54296875" style="362" bestFit="1" customWidth="1"/>
    <col min="2807" max="2809" width="18.453125" style="362" bestFit="1" customWidth="1"/>
    <col min="2810" max="2818" width="16.54296875" style="362" bestFit="1" customWidth="1"/>
    <col min="2819" max="2821" width="18.453125" style="362" bestFit="1" customWidth="1"/>
    <col min="2822" max="2828" width="16.54296875" style="362" bestFit="1" customWidth="1"/>
    <col min="2829" max="2841" width="18.453125" style="362" bestFit="1" customWidth="1"/>
    <col min="2842" max="3056" width="8.7265625" style="362"/>
    <col min="3057" max="3057" width="10.453125" style="362" customWidth="1"/>
    <col min="3058" max="3058" width="24.1796875" style="362" customWidth="1"/>
    <col min="3059" max="3062" width="16.54296875" style="362" bestFit="1" customWidth="1"/>
    <col min="3063" max="3065" width="18.453125" style="362" bestFit="1" customWidth="1"/>
    <col min="3066" max="3074" width="16.54296875" style="362" bestFit="1" customWidth="1"/>
    <col min="3075" max="3077" width="18.453125" style="362" bestFit="1" customWidth="1"/>
    <col min="3078" max="3084" width="16.54296875" style="362" bestFit="1" customWidth="1"/>
    <col min="3085" max="3097" width="18.453125" style="362" bestFit="1" customWidth="1"/>
    <col min="3098" max="3312" width="8.7265625" style="362"/>
    <col min="3313" max="3313" width="10.453125" style="362" customWidth="1"/>
    <col min="3314" max="3314" width="24.1796875" style="362" customWidth="1"/>
    <col min="3315" max="3318" width="16.54296875" style="362" bestFit="1" customWidth="1"/>
    <col min="3319" max="3321" width="18.453125" style="362" bestFit="1" customWidth="1"/>
    <col min="3322" max="3330" width="16.54296875" style="362" bestFit="1" customWidth="1"/>
    <col min="3331" max="3333" width="18.453125" style="362" bestFit="1" customWidth="1"/>
    <col min="3334" max="3340" width="16.54296875" style="362" bestFit="1" customWidth="1"/>
    <col min="3341" max="3353" width="18.453125" style="362" bestFit="1" customWidth="1"/>
    <col min="3354" max="3568" width="8.7265625" style="362"/>
    <col min="3569" max="3569" width="10.453125" style="362" customWidth="1"/>
    <col min="3570" max="3570" width="24.1796875" style="362" customWidth="1"/>
    <col min="3571" max="3574" width="16.54296875" style="362" bestFit="1" customWidth="1"/>
    <col min="3575" max="3577" width="18.453125" style="362" bestFit="1" customWidth="1"/>
    <col min="3578" max="3586" width="16.54296875" style="362" bestFit="1" customWidth="1"/>
    <col min="3587" max="3589" width="18.453125" style="362" bestFit="1" customWidth="1"/>
    <col min="3590" max="3596" width="16.54296875" style="362" bestFit="1" customWidth="1"/>
    <col min="3597" max="3609" width="18.453125" style="362" bestFit="1" customWidth="1"/>
    <col min="3610" max="3824" width="8.7265625" style="362"/>
    <col min="3825" max="3825" width="10.453125" style="362" customWidth="1"/>
    <col min="3826" max="3826" width="24.1796875" style="362" customWidth="1"/>
    <col min="3827" max="3830" width="16.54296875" style="362" bestFit="1" customWidth="1"/>
    <col min="3831" max="3833" width="18.453125" style="362" bestFit="1" customWidth="1"/>
    <col min="3834" max="3842" width="16.54296875" style="362" bestFit="1" customWidth="1"/>
    <col min="3843" max="3845" width="18.453125" style="362" bestFit="1" customWidth="1"/>
    <col min="3846" max="3852" width="16.54296875" style="362" bestFit="1" customWidth="1"/>
    <col min="3853" max="3865" width="18.453125" style="362" bestFit="1" customWidth="1"/>
    <col min="3866" max="4080" width="8.7265625" style="362"/>
    <col min="4081" max="4081" width="10.453125" style="362" customWidth="1"/>
    <col min="4082" max="4082" width="24.1796875" style="362" customWidth="1"/>
    <col min="4083" max="4086" width="16.54296875" style="362" bestFit="1" customWidth="1"/>
    <col min="4087" max="4089" width="18.453125" style="362" bestFit="1" customWidth="1"/>
    <col min="4090" max="4098" width="16.54296875" style="362" bestFit="1" customWidth="1"/>
    <col min="4099" max="4101" width="18.453125" style="362" bestFit="1" customWidth="1"/>
    <col min="4102" max="4108" width="16.54296875" style="362" bestFit="1" customWidth="1"/>
    <col min="4109" max="4121" width="18.453125" style="362" bestFit="1" customWidth="1"/>
    <col min="4122" max="4336" width="8.7265625" style="362"/>
    <col min="4337" max="4337" width="10.453125" style="362" customWidth="1"/>
    <col min="4338" max="4338" width="24.1796875" style="362" customWidth="1"/>
    <col min="4339" max="4342" width="16.54296875" style="362" bestFit="1" customWidth="1"/>
    <col min="4343" max="4345" width="18.453125" style="362" bestFit="1" customWidth="1"/>
    <col min="4346" max="4354" width="16.54296875" style="362" bestFit="1" customWidth="1"/>
    <col min="4355" max="4357" width="18.453125" style="362" bestFit="1" customWidth="1"/>
    <col min="4358" max="4364" width="16.54296875" style="362" bestFit="1" customWidth="1"/>
    <col min="4365" max="4377" width="18.453125" style="362" bestFit="1" customWidth="1"/>
    <col min="4378" max="4592" width="8.7265625" style="362"/>
    <col min="4593" max="4593" width="10.453125" style="362" customWidth="1"/>
    <col min="4594" max="4594" width="24.1796875" style="362" customWidth="1"/>
    <col min="4595" max="4598" width="16.54296875" style="362" bestFit="1" customWidth="1"/>
    <col min="4599" max="4601" width="18.453125" style="362" bestFit="1" customWidth="1"/>
    <col min="4602" max="4610" width="16.54296875" style="362" bestFit="1" customWidth="1"/>
    <col min="4611" max="4613" width="18.453125" style="362" bestFit="1" customWidth="1"/>
    <col min="4614" max="4620" width="16.54296875" style="362" bestFit="1" customWidth="1"/>
    <col min="4621" max="4633" width="18.453125" style="362" bestFit="1" customWidth="1"/>
    <col min="4634" max="4848" width="8.7265625" style="362"/>
    <col min="4849" max="4849" width="10.453125" style="362" customWidth="1"/>
    <col min="4850" max="4850" width="24.1796875" style="362" customWidth="1"/>
    <col min="4851" max="4854" width="16.54296875" style="362" bestFit="1" customWidth="1"/>
    <col min="4855" max="4857" width="18.453125" style="362" bestFit="1" customWidth="1"/>
    <col min="4858" max="4866" width="16.54296875" style="362" bestFit="1" customWidth="1"/>
    <col min="4867" max="4869" width="18.453125" style="362" bestFit="1" customWidth="1"/>
    <col min="4870" max="4876" width="16.54296875" style="362" bestFit="1" customWidth="1"/>
    <col min="4877" max="4889" width="18.453125" style="362" bestFit="1" customWidth="1"/>
    <col min="4890" max="5104" width="8.7265625" style="362"/>
    <col min="5105" max="5105" width="10.453125" style="362" customWidth="1"/>
    <col min="5106" max="5106" width="24.1796875" style="362" customWidth="1"/>
    <col min="5107" max="5110" width="16.54296875" style="362" bestFit="1" customWidth="1"/>
    <col min="5111" max="5113" width="18.453125" style="362" bestFit="1" customWidth="1"/>
    <col min="5114" max="5122" width="16.54296875" style="362" bestFit="1" customWidth="1"/>
    <col min="5123" max="5125" width="18.453125" style="362" bestFit="1" customWidth="1"/>
    <col min="5126" max="5132" width="16.54296875" style="362" bestFit="1" customWidth="1"/>
    <col min="5133" max="5145" width="18.453125" style="362" bestFit="1" customWidth="1"/>
    <col min="5146" max="5360" width="8.7265625" style="362"/>
    <col min="5361" max="5361" width="10.453125" style="362" customWidth="1"/>
    <col min="5362" max="5362" width="24.1796875" style="362" customWidth="1"/>
    <col min="5363" max="5366" width="16.54296875" style="362" bestFit="1" customWidth="1"/>
    <col min="5367" max="5369" width="18.453125" style="362" bestFit="1" customWidth="1"/>
    <col min="5370" max="5378" width="16.54296875" style="362" bestFit="1" customWidth="1"/>
    <col min="5379" max="5381" width="18.453125" style="362" bestFit="1" customWidth="1"/>
    <col min="5382" max="5388" width="16.54296875" style="362" bestFit="1" customWidth="1"/>
    <col min="5389" max="5401" width="18.453125" style="362" bestFit="1" customWidth="1"/>
    <col min="5402" max="5616" width="8.7265625" style="362"/>
    <col min="5617" max="5617" width="10.453125" style="362" customWidth="1"/>
    <col min="5618" max="5618" width="24.1796875" style="362" customWidth="1"/>
    <col min="5619" max="5622" width="16.54296875" style="362" bestFit="1" customWidth="1"/>
    <col min="5623" max="5625" width="18.453125" style="362" bestFit="1" customWidth="1"/>
    <col min="5626" max="5634" width="16.54296875" style="362" bestFit="1" customWidth="1"/>
    <col min="5635" max="5637" width="18.453125" style="362" bestFit="1" customWidth="1"/>
    <col min="5638" max="5644" width="16.54296875" style="362" bestFit="1" customWidth="1"/>
    <col min="5645" max="5657" width="18.453125" style="362" bestFit="1" customWidth="1"/>
    <col min="5658" max="5872" width="8.7265625" style="362"/>
    <col min="5873" max="5873" width="10.453125" style="362" customWidth="1"/>
    <col min="5874" max="5874" width="24.1796875" style="362" customWidth="1"/>
    <col min="5875" max="5878" width="16.54296875" style="362" bestFit="1" customWidth="1"/>
    <col min="5879" max="5881" width="18.453125" style="362" bestFit="1" customWidth="1"/>
    <col min="5882" max="5890" width="16.54296875" style="362" bestFit="1" customWidth="1"/>
    <col min="5891" max="5893" width="18.453125" style="362" bestFit="1" customWidth="1"/>
    <col min="5894" max="5900" width="16.54296875" style="362" bestFit="1" customWidth="1"/>
    <col min="5901" max="5913" width="18.453125" style="362" bestFit="1" customWidth="1"/>
    <col min="5914" max="6128" width="8.7265625" style="362"/>
    <col min="6129" max="6129" width="10.453125" style="362" customWidth="1"/>
    <col min="6130" max="6130" width="24.1796875" style="362" customWidth="1"/>
    <col min="6131" max="6134" width="16.54296875" style="362" bestFit="1" customWidth="1"/>
    <col min="6135" max="6137" width="18.453125" style="362" bestFit="1" customWidth="1"/>
    <col min="6138" max="6146" width="16.54296875" style="362" bestFit="1" customWidth="1"/>
    <col min="6147" max="6149" width="18.453125" style="362" bestFit="1" customWidth="1"/>
    <col min="6150" max="6156" width="16.54296875" style="362" bestFit="1" customWidth="1"/>
    <col min="6157" max="6169" width="18.453125" style="362" bestFit="1" customWidth="1"/>
    <col min="6170" max="6384" width="8.7265625" style="362"/>
    <col min="6385" max="6385" width="10.453125" style="362" customWidth="1"/>
    <col min="6386" max="6386" width="24.1796875" style="362" customWidth="1"/>
    <col min="6387" max="6390" width="16.54296875" style="362" bestFit="1" customWidth="1"/>
    <col min="6391" max="6393" width="18.453125" style="362" bestFit="1" customWidth="1"/>
    <col min="6394" max="6402" width="16.54296875" style="362" bestFit="1" customWidth="1"/>
    <col min="6403" max="6405" width="18.453125" style="362" bestFit="1" customWidth="1"/>
    <col min="6406" max="6412" width="16.54296875" style="362" bestFit="1" customWidth="1"/>
    <col min="6413" max="6425" width="18.453125" style="362" bestFit="1" customWidth="1"/>
    <col min="6426" max="6640" width="8.7265625" style="362"/>
    <col min="6641" max="6641" width="10.453125" style="362" customWidth="1"/>
    <col min="6642" max="6642" width="24.1796875" style="362" customWidth="1"/>
    <col min="6643" max="6646" width="16.54296875" style="362" bestFit="1" customWidth="1"/>
    <col min="6647" max="6649" width="18.453125" style="362" bestFit="1" customWidth="1"/>
    <col min="6650" max="6658" width="16.54296875" style="362" bestFit="1" customWidth="1"/>
    <col min="6659" max="6661" width="18.453125" style="362" bestFit="1" customWidth="1"/>
    <col min="6662" max="6668" width="16.54296875" style="362" bestFit="1" customWidth="1"/>
    <col min="6669" max="6681" width="18.453125" style="362" bestFit="1" customWidth="1"/>
    <col min="6682" max="6896" width="8.7265625" style="362"/>
    <col min="6897" max="6897" width="10.453125" style="362" customWidth="1"/>
    <col min="6898" max="6898" width="24.1796875" style="362" customWidth="1"/>
    <col min="6899" max="6902" width="16.54296875" style="362" bestFit="1" customWidth="1"/>
    <col min="6903" max="6905" width="18.453125" style="362" bestFit="1" customWidth="1"/>
    <col min="6906" max="6914" width="16.54296875" style="362" bestFit="1" customWidth="1"/>
    <col min="6915" max="6917" width="18.453125" style="362" bestFit="1" customWidth="1"/>
    <col min="6918" max="6924" width="16.54296875" style="362" bestFit="1" customWidth="1"/>
    <col min="6925" max="6937" width="18.453125" style="362" bestFit="1" customWidth="1"/>
    <col min="6938" max="7152" width="8.7265625" style="362"/>
    <col min="7153" max="7153" width="10.453125" style="362" customWidth="1"/>
    <col min="7154" max="7154" width="24.1796875" style="362" customWidth="1"/>
    <col min="7155" max="7158" width="16.54296875" style="362" bestFit="1" customWidth="1"/>
    <col min="7159" max="7161" width="18.453125" style="362" bestFit="1" customWidth="1"/>
    <col min="7162" max="7170" width="16.54296875" style="362" bestFit="1" customWidth="1"/>
    <col min="7171" max="7173" width="18.453125" style="362" bestFit="1" customWidth="1"/>
    <col min="7174" max="7180" width="16.54296875" style="362" bestFit="1" customWidth="1"/>
    <col min="7181" max="7193" width="18.453125" style="362" bestFit="1" customWidth="1"/>
    <col min="7194" max="7408" width="8.7265625" style="362"/>
    <col min="7409" max="7409" width="10.453125" style="362" customWidth="1"/>
    <col min="7410" max="7410" width="24.1796875" style="362" customWidth="1"/>
    <col min="7411" max="7414" width="16.54296875" style="362" bestFit="1" customWidth="1"/>
    <col min="7415" max="7417" width="18.453125" style="362" bestFit="1" customWidth="1"/>
    <col min="7418" max="7426" width="16.54296875" style="362" bestFit="1" customWidth="1"/>
    <col min="7427" max="7429" width="18.453125" style="362" bestFit="1" customWidth="1"/>
    <col min="7430" max="7436" width="16.54296875" style="362" bestFit="1" customWidth="1"/>
    <col min="7437" max="7449" width="18.453125" style="362" bestFit="1" customWidth="1"/>
    <col min="7450" max="7664" width="8.7265625" style="362"/>
    <col min="7665" max="7665" width="10.453125" style="362" customWidth="1"/>
    <col min="7666" max="7666" width="24.1796875" style="362" customWidth="1"/>
    <col min="7667" max="7670" width="16.54296875" style="362" bestFit="1" customWidth="1"/>
    <col min="7671" max="7673" width="18.453125" style="362" bestFit="1" customWidth="1"/>
    <col min="7674" max="7682" width="16.54296875" style="362" bestFit="1" customWidth="1"/>
    <col min="7683" max="7685" width="18.453125" style="362" bestFit="1" customWidth="1"/>
    <col min="7686" max="7692" width="16.54296875" style="362" bestFit="1" customWidth="1"/>
    <col min="7693" max="7705" width="18.453125" style="362" bestFit="1" customWidth="1"/>
    <col min="7706" max="7920" width="8.7265625" style="362"/>
    <col min="7921" max="7921" width="10.453125" style="362" customWidth="1"/>
    <col min="7922" max="7922" width="24.1796875" style="362" customWidth="1"/>
    <col min="7923" max="7926" width="16.54296875" style="362" bestFit="1" customWidth="1"/>
    <col min="7927" max="7929" width="18.453125" style="362" bestFit="1" customWidth="1"/>
    <col min="7930" max="7938" width="16.54296875" style="362" bestFit="1" customWidth="1"/>
    <col min="7939" max="7941" width="18.453125" style="362" bestFit="1" customWidth="1"/>
    <col min="7942" max="7948" width="16.54296875" style="362" bestFit="1" customWidth="1"/>
    <col min="7949" max="7961" width="18.453125" style="362" bestFit="1" customWidth="1"/>
    <col min="7962" max="8176" width="8.7265625" style="362"/>
    <col min="8177" max="8177" width="10.453125" style="362" customWidth="1"/>
    <col min="8178" max="8178" width="24.1796875" style="362" customWidth="1"/>
    <col min="8179" max="8182" width="16.54296875" style="362" bestFit="1" customWidth="1"/>
    <col min="8183" max="8185" width="18.453125" style="362" bestFit="1" customWidth="1"/>
    <col min="8186" max="8194" width="16.54296875" style="362" bestFit="1" customWidth="1"/>
    <col min="8195" max="8197" width="18.453125" style="362" bestFit="1" customWidth="1"/>
    <col min="8198" max="8204" width="16.54296875" style="362" bestFit="1" customWidth="1"/>
    <col min="8205" max="8217" width="18.453125" style="362" bestFit="1" customWidth="1"/>
    <col min="8218" max="8432" width="8.7265625" style="362"/>
    <col min="8433" max="8433" width="10.453125" style="362" customWidth="1"/>
    <col min="8434" max="8434" width="24.1796875" style="362" customWidth="1"/>
    <col min="8435" max="8438" width="16.54296875" style="362" bestFit="1" customWidth="1"/>
    <col min="8439" max="8441" width="18.453125" style="362" bestFit="1" customWidth="1"/>
    <col min="8442" max="8450" width="16.54296875" style="362" bestFit="1" customWidth="1"/>
    <col min="8451" max="8453" width="18.453125" style="362" bestFit="1" customWidth="1"/>
    <col min="8454" max="8460" width="16.54296875" style="362" bestFit="1" customWidth="1"/>
    <col min="8461" max="8473" width="18.453125" style="362" bestFit="1" customWidth="1"/>
    <col min="8474" max="8688" width="8.7265625" style="362"/>
    <col min="8689" max="8689" width="10.453125" style="362" customWidth="1"/>
    <col min="8690" max="8690" width="24.1796875" style="362" customWidth="1"/>
    <col min="8691" max="8694" width="16.54296875" style="362" bestFit="1" customWidth="1"/>
    <col min="8695" max="8697" width="18.453125" style="362" bestFit="1" customWidth="1"/>
    <col min="8698" max="8706" width="16.54296875" style="362" bestFit="1" customWidth="1"/>
    <col min="8707" max="8709" width="18.453125" style="362" bestFit="1" customWidth="1"/>
    <col min="8710" max="8716" width="16.54296875" style="362" bestFit="1" customWidth="1"/>
    <col min="8717" max="8729" width="18.453125" style="362" bestFit="1" customWidth="1"/>
    <col min="8730" max="8944" width="8.7265625" style="362"/>
    <col min="8945" max="8945" width="10.453125" style="362" customWidth="1"/>
    <col min="8946" max="8946" width="24.1796875" style="362" customWidth="1"/>
    <col min="8947" max="8950" width="16.54296875" style="362" bestFit="1" customWidth="1"/>
    <col min="8951" max="8953" width="18.453125" style="362" bestFit="1" customWidth="1"/>
    <col min="8954" max="8962" width="16.54296875" style="362" bestFit="1" customWidth="1"/>
    <col min="8963" max="8965" width="18.453125" style="362" bestFit="1" customWidth="1"/>
    <col min="8966" max="8972" width="16.54296875" style="362" bestFit="1" customWidth="1"/>
    <col min="8973" max="8985" width="18.453125" style="362" bestFit="1" customWidth="1"/>
    <col min="8986" max="9200" width="8.7265625" style="362"/>
    <col min="9201" max="9201" width="10.453125" style="362" customWidth="1"/>
    <col min="9202" max="9202" width="24.1796875" style="362" customWidth="1"/>
    <col min="9203" max="9206" width="16.54296875" style="362" bestFit="1" customWidth="1"/>
    <col min="9207" max="9209" width="18.453125" style="362" bestFit="1" customWidth="1"/>
    <col min="9210" max="9218" width="16.54296875" style="362" bestFit="1" customWidth="1"/>
    <col min="9219" max="9221" width="18.453125" style="362" bestFit="1" customWidth="1"/>
    <col min="9222" max="9228" width="16.54296875" style="362" bestFit="1" customWidth="1"/>
    <col min="9229" max="9241" width="18.453125" style="362" bestFit="1" customWidth="1"/>
    <col min="9242" max="9456" width="8.7265625" style="362"/>
    <col min="9457" max="9457" width="10.453125" style="362" customWidth="1"/>
    <col min="9458" max="9458" width="24.1796875" style="362" customWidth="1"/>
    <col min="9459" max="9462" width="16.54296875" style="362" bestFit="1" customWidth="1"/>
    <col min="9463" max="9465" width="18.453125" style="362" bestFit="1" customWidth="1"/>
    <col min="9466" max="9474" width="16.54296875" style="362" bestFit="1" customWidth="1"/>
    <col min="9475" max="9477" width="18.453125" style="362" bestFit="1" customWidth="1"/>
    <col min="9478" max="9484" width="16.54296875" style="362" bestFit="1" customWidth="1"/>
    <col min="9485" max="9497" width="18.453125" style="362" bestFit="1" customWidth="1"/>
    <col min="9498" max="9712" width="8.7265625" style="362"/>
    <col min="9713" max="9713" width="10.453125" style="362" customWidth="1"/>
    <col min="9714" max="9714" width="24.1796875" style="362" customWidth="1"/>
    <col min="9715" max="9718" width="16.54296875" style="362" bestFit="1" customWidth="1"/>
    <col min="9719" max="9721" width="18.453125" style="362" bestFit="1" customWidth="1"/>
    <col min="9722" max="9730" width="16.54296875" style="362" bestFit="1" customWidth="1"/>
    <col min="9731" max="9733" width="18.453125" style="362" bestFit="1" customWidth="1"/>
    <col min="9734" max="9740" width="16.54296875" style="362" bestFit="1" customWidth="1"/>
    <col min="9741" max="9753" width="18.453125" style="362" bestFit="1" customWidth="1"/>
    <col min="9754" max="9968" width="8.7265625" style="362"/>
    <col min="9969" max="9969" width="10.453125" style="362" customWidth="1"/>
    <col min="9970" max="9970" width="24.1796875" style="362" customWidth="1"/>
    <col min="9971" max="9974" width="16.54296875" style="362" bestFit="1" customWidth="1"/>
    <col min="9975" max="9977" width="18.453125" style="362" bestFit="1" customWidth="1"/>
    <col min="9978" max="9986" width="16.54296875" style="362" bestFit="1" customWidth="1"/>
    <col min="9987" max="9989" width="18.453125" style="362" bestFit="1" customWidth="1"/>
    <col min="9990" max="9996" width="16.54296875" style="362" bestFit="1" customWidth="1"/>
    <col min="9997" max="10009" width="18.453125" style="362" bestFit="1" customWidth="1"/>
    <col min="10010" max="10224" width="8.7265625" style="362"/>
    <col min="10225" max="10225" width="10.453125" style="362" customWidth="1"/>
    <col min="10226" max="10226" width="24.1796875" style="362" customWidth="1"/>
    <col min="10227" max="10230" width="16.54296875" style="362" bestFit="1" customWidth="1"/>
    <col min="10231" max="10233" width="18.453125" style="362" bestFit="1" customWidth="1"/>
    <col min="10234" max="10242" width="16.54296875" style="362" bestFit="1" customWidth="1"/>
    <col min="10243" max="10245" width="18.453125" style="362" bestFit="1" customWidth="1"/>
    <col min="10246" max="10252" width="16.54296875" style="362" bestFit="1" customWidth="1"/>
    <col min="10253" max="10265" width="18.453125" style="362" bestFit="1" customWidth="1"/>
    <col min="10266" max="10480" width="8.7265625" style="362"/>
    <col min="10481" max="10481" width="10.453125" style="362" customWidth="1"/>
    <col min="10482" max="10482" width="24.1796875" style="362" customWidth="1"/>
    <col min="10483" max="10486" width="16.54296875" style="362" bestFit="1" customWidth="1"/>
    <col min="10487" max="10489" width="18.453125" style="362" bestFit="1" customWidth="1"/>
    <col min="10490" max="10498" width="16.54296875" style="362" bestFit="1" customWidth="1"/>
    <col min="10499" max="10501" width="18.453125" style="362" bestFit="1" customWidth="1"/>
    <col min="10502" max="10508" width="16.54296875" style="362" bestFit="1" customWidth="1"/>
    <col min="10509" max="10521" width="18.453125" style="362" bestFit="1" customWidth="1"/>
    <col min="10522" max="10736" width="8.7265625" style="362"/>
    <col min="10737" max="10737" width="10.453125" style="362" customWidth="1"/>
    <col min="10738" max="10738" width="24.1796875" style="362" customWidth="1"/>
    <col min="10739" max="10742" width="16.54296875" style="362" bestFit="1" customWidth="1"/>
    <col min="10743" max="10745" width="18.453125" style="362" bestFit="1" customWidth="1"/>
    <col min="10746" max="10754" width="16.54296875" style="362" bestFit="1" customWidth="1"/>
    <col min="10755" max="10757" width="18.453125" style="362" bestFit="1" customWidth="1"/>
    <col min="10758" max="10764" width="16.54296875" style="362" bestFit="1" customWidth="1"/>
    <col min="10765" max="10777" width="18.453125" style="362" bestFit="1" customWidth="1"/>
    <col min="10778" max="10992" width="8.7265625" style="362"/>
    <col min="10993" max="10993" width="10.453125" style="362" customWidth="1"/>
    <col min="10994" max="10994" width="24.1796875" style="362" customWidth="1"/>
    <col min="10995" max="10998" width="16.54296875" style="362" bestFit="1" customWidth="1"/>
    <col min="10999" max="11001" width="18.453125" style="362" bestFit="1" customWidth="1"/>
    <col min="11002" max="11010" width="16.54296875" style="362" bestFit="1" customWidth="1"/>
    <col min="11011" max="11013" width="18.453125" style="362" bestFit="1" customWidth="1"/>
    <col min="11014" max="11020" width="16.54296875" style="362" bestFit="1" customWidth="1"/>
    <col min="11021" max="11033" width="18.453125" style="362" bestFit="1" customWidth="1"/>
    <col min="11034" max="11248" width="8.7265625" style="362"/>
    <col min="11249" max="11249" width="10.453125" style="362" customWidth="1"/>
    <col min="11250" max="11250" width="24.1796875" style="362" customWidth="1"/>
    <col min="11251" max="11254" width="16.54296875" style="362" bestFit="1" customWidth="1"/>
    <col min="11255" max="11257" width="18.453125" style="362" bestFit="1" customWidth="1"/>
    <col min="11258" max="11266" width="16.54296875" style="362" bestFit="1" customWidth="1"/>
    <col min="11267" max="11269" width="18.453125" style="362" bestFit="1" customWidth="1"/>
    <col min="11270" max="11276" width="16.54296875" style="362" bestFit="1" customWidth="1"/>
    <col min="11277" max="11289" width="18.453125" style="362" bestFit="1" customWidth="1"/>
    <col min="11290" max="11504" width="8.7265625" style="362"/>
    <col min="11505" max="11505" width="10.453125" style="362" customWidth="1"/>
    <col min="11506" max="11506" width="24.1796875" style="362" customWidth="1"/>
    <col min="11507" max="11510" width="16.54296875" style="362" bestFit="1" customWidth="1"/>
    <col min="11511" max="11513" width="18.453125" style="362" bestFit="1" customWidth="1"/>
    <col min="11514" max="11522" width="16.54296875" style="362" bestFit="1" customWidth="1"/>
    <col min="11523" max="11525" width="18.453125" style="362" bestFit="1" customWidth="1"/>
    <col min="11526" max="11532" width="16.54296875" style="362" bestFit="1" customWidth="1"/>
    <col min="11533" max="11545" width="18.453125" style="362" bestFit="1" customWidth="1"/>
    <col min="11546" max="11760" width="8.7265625" style="362"/>
    <col min="11761" max="11761" width="10.453125" style="362" customWidth="1"/>
    <col min="11762" max="11762" width="24.1796875" style="362" customWidth="1"/>
    <col min="11763" max="11766" width="16.54296875" style="362" bestFit="1" customWidth="1"/>
    <col min="11767" max="11769" width="18.453125" style="362" bestFit="1" customWidth="1"/>
    <col min="11770" max="11778" width="16.54296875" style="362" bestFit="1" customWidth="1"/>
    <col min="11779" max="11781" width="18.453125" style="362" bestFit="1" customWidth="1"/>
    <col min="11782" max="11788" width="16.54296875" style="362" bestFit="1" customWidth="1"/>
    <col min="11789" max="11801" width="18.453125" style="362" bestFit="1" customWidth="1"/>
    <col min="11802" max="12016" width="8.7265625" style="362"/>
    <col min="12017" max="12017" width="10.453125" style="362" customWidth="1"/>
    <col min="12018" max="12018" width="24.1796875" style="362" customWidth="1"/>
    <col min="12019" max="12022" width="16.54296875" style="362" bestFit="1" customWidth="1"/>
    <col min="12023" max="12025" width="18.453125" style="362" bestFit="1" customWidth="1"/>
    <col min="12026" max="12034" width="16.54296875" style="362" bestFit="1" customWidth="1"/>
    <col min="12035" max="12037" width="18.453125" style="362" bestFit="1" customWidth="1"/>
    <col min="12038" max="12044" width="16.54296875" style="362" bestFit="1" customWidth="1"/>
    <col min="12045" max="12057" width="18.453125" style="362" bestFit="1" customWidth="1"/>
    <col min="12058" max="12272" width="8.7265625" style="362"/>
    <col min="12273" max="12273" width="10.453125" style="362" customWidth="1"/>
    <col min="12274" max="12274" width="24.1796875" style="362" customWidth="1"/>
    <col min="12275" max="12278" width="16.54296875" style="362" bestFit="1" customWidth="1"/>
    <col min="12279" max="12281" width="18.453125" style="362" bestFit="1" customWidth="1"/>
    <col min="12282" max="12290" width="16.54296875" style="362" bestFit="1" customWidth="1"/>
    <col min="12291" max="12293" width="18.453125" style="362" bestFit="1" customWidth="1"/>
    <col min="12294" max="12300" width="16.54296875" style="362" bestFit="1" customWidth="1"/>
    <col min="12301" max="12313" width="18.453125" style="362" bestFit="1" customWidth="1"/>
    <col min="12314" max="12528" width="8.7265625" style="362"/>
    <col min="12529" max="12529" width="10.453125" style="362" customWidth="1"/>
    <col min="12530" max="12530" width="24.1796875" style="362" customWidth="1"/>
    <col min="12531" max="12534" width="16.54296875" style="362" bestFit="1" customWidth="1"/>
    <col min="12535" max="12537" width="18.453125" style="362" bestFit="1" customWidth="1"/>
    <col min="12538" max="12546" width="16.54296875" style="362" bestFit="1" customWidth="1"/>
    <col min="12547" max="12549" width="18.453125" style="362" bestFit="1" customWidth="1"/>
    <col min="12550" max="12556" width="16.54296875" style="362" bestFit="1" customWidth="1"/>
    <col min="12557" max="12569" width="18.453125" style="362" bestFit="1" customWidth="1"/>
    <col min="12570" max="12784" width="8.7265625" style="362"/>
    <col min="12785" max="12785" width="10.453125" style="362" customWidth="1"/>
    <col min="12786" max="12786" width="24.1796875" style="362" customWidth="1"/>
    <col min="12787" max="12790" width="16.54296875" style="362" bestFit="1" customWidth="1"/>
    <col min="12791" max="12793" width="18.453125" style="362" bestFit="1" customWidth="1"/>
    <col min="12794" max="12802" width="16.54296875" style="362" bestFit="1" customWidth="1"/>
    <col min="12803" max="12805" width="18.453125" style="362" bestFit="1" customWidth="1"/>
    <col min="12806" max="12812" width="16.54296875" style="362" bestFit="1" customWidth="1"/>
    <col min="12813" max="12825" width="18.453125" style="362" bestFit="1" customWidth="1"/>
    <col min="12826" max="13040" width="8.7265625" style="362"/>
    <col min="13041" max="13041" width="10.453125" style="362" customWidth="1"/>
    <col min="13042" max="13042" width="24.1796875" style="362" customWidth="1"/>
    <col min="13043" max="13046" width="16.54296875" style="362" bestFit="1" customWidth="1"/>
    <col min="13047" max="13049" width="18.453125" style="362" bestFit="1" customWidth="1"/>
    <col min="13050" max="13058" width="16.54296875" style="362" bestFit="1" customWidth="1"/>
    <col min="13059" max="13061" width="18.453125" style="362" bestFit="1" customWidth="1"/>
    <col min="13062" max="13068" width="16.54296875" style="362" bestFit="1" customWidth="1"/>
    <col min="13069" max="13081" width="18.453125" style="362" bestFit="1" customWidth="1"/>
    <col min="13082" max="13296" width="8.7265625" style="362"/>
    <col min="13297" max="13297" width="10.453125" style="362" customWidth="1"/>
    <col min="13298" max="13298" width="24.1796875" style="362" customWidth="1"/>
    <col min="13299" max="13302" width="16.54296875" style="362" bestFit="1" customWidth="1"/>
    <col min="13303" max="13305" width="18.453125" style="362" bestFit="1" customWidth="1"/>
    <col min="13306" max="13314" width="16.54296875" style="362" bestFit="1" customWidth="1"/>
    <col min="13315" max="13317" width="18.453125" style="362" bestFit="1" customWidth="1"/>
    <col min="13318" max="13324" width="16.54296875" style="362" bestFit="1" customWidth="1"/>
    <col min="13325" max="13337" width="18.453125" style="362" bestFit="1" customWidth="1"/>
    <col min="13338" max="13552" width="8.7265625" style="362"/>
    <col min="13553" max="13553" width="10.453125" style="362" customWidth="1"/>
    <col min="13554" max="13554" width="24.1796875" style="362" customWidth="1"/>
    <col min="13555" max="13558" width="16.54296875" style="362" bestFit="1" customWidth="1"/>
    <col min="13559" max="13561" width="18.453125" style="362" bestFit="1" customWidth="1"/>
    <col min="13562" max="13570" width="16.54296875" style="362" bestFit="1" customWidth="1"/>
    <col min="13571" max="13573" width="18.453125" style="362" bestFit="1" customWidth="1"/>
    <col min="13574" max="13580" width="16.54296875" style="362" bestFit="1" customWidth="1"/>
    <col min="13581" max="13593" width="18.453125" style="362" bestFit="1" customWidth="1"/>
    <col min="13594" max="13808" width="8.7265625" style="362"/>
    <col min="13809" max="13809" width="10.453125" style="362" customWidth="1"/>
    <col min="13810" max="13810" width="24.1796875" style="362" customWidth="1"/>
    <col min="13811" max="13814" width="16.54296875" style="362" bestFit="1" customWidth="1"/>
    <col min="13815" max="13817" width="18.453125" style="362" bestFit="1" customWidth="1"/>
    <col min="13818" max="13826" width="16.54296875" style="362" bestFit="1" customWidth="1"/>
    <col min="13827" max="13829" width="18.453125" style="362" bestFit="1" customWidth="1"/>
    <col min="13830" max="13836" width="16.54296875" style="362" bestFit="1" customWidth="1"/>
    <col min="13837" max="13849" width="18.453125" style="362" bestFit="1" customWidth="1"/>
    <col min="13850" max="14064" width="8.7265625" style="362"/>
    <col min="14065" max="14065" width="10.453125" style="362" customWidth="1"/>
    <col min="14066" max="14066" width="24.1796875" style="362" customWidth="1"/>
    <col min="14067" max="14070" width="16.54296875" style="362" bestFit="1" customWidth="1"/>
    <col min="14071" max="14073" width="18.453125" style="362" bestFit="1" customWidth="1"/>
    <col min="14074" max="14082" width="16.54296875" style="362" bestFit="1" customWidth="1"/>
    <col min="14083" max="14085" width="18.453125" style="362" bestFit="1" customWidth="1"/>
    <col min="14086" max="14092" width="16.54296875" style="362" bestFit="1" customWidth="1"/>
    <col min="14093" max="14105" width="18.453125" style="362" bestFit="1" customWidth="1"/>
    <col min="14106" max="14320" width="8.7265625" style="362"/>
    <col min="14321" max="14321" width="10.453125" style="362" customWidth="1"/>
    <col min="14322" max="14322" width="24.1796875" style="362" customWidth="1"/>
    <col min="14323" max="14326" width="16.54296875" style="362" bestFit="1" customWidth="1"/>
    <col min="14327" max="14329" width="18.453125" style="362" bestFit="1" customWidth="1"/>
    <col min="14330" max="14338" width="16.54296875" style="362" bestFit="1" customWidth="1"/>
    <col min="14339" max="14341" width="18.453125" style="362" bestFit="1" customWidth="1"/>
    <col min="14342" max="14348" width="16.54296875" style="362" bestFit="1" customWidth="1"/>
    <col min="14349" max="14361" width="18.453125" style="362" bestFit="1" customWidth="1"/>
    <col min="14362" max="14576" width="8.7265625" style="362"/>
    <col min="14577" max="14577" width="10.453125" style="362" customWidth="1"/>
    <col min="14578" max="14578" width="24.1796875" style="362" customWidth="1"/>
    <col min="14579" max="14582" width="16.54296875" style="362" bestFit="1" customWidth="1"/>
    <col min="14583" max="14585" width="18.453125" style="362" bestFit="1" customWidth="1"/>
    <col min="14586" max="14594" width="16.54296875" style="362" bestFit="1" customWidth="1"/>
    <col min="14595" max="14597" width="18.453125" style="362" bestFit="1" customWidth="1"/>
    <col min="14598" max="14604" width="16.54296875" style="362" bestFit="1" customWidth="1"/>
    <col min="14605" max="14617" width="18.453125" style="362" bestFit="1" customWidth="1"/>
    <col min="14618" max="14832" width="8.7265625" style="362"/>
    <col min="14833" max="14833" width="10.453125" style="362" customWidth="1"/>
    <col min="14834" max="14834" width="24.1796875" style="362" customWidth="1"/>
    <col min="14835" max="14838" width="16.54296875" style="362" bestFit="1" customWidth="1"/>
    <col min="14839" max="14841" width="18.453125" style="362" bestFit="1" customWidth="1"/>
    <col min="14842" max="14850" width="16.54296875" style="362" bestFit="1" customWidth="1"/>
    <col min="14851" max="14853" width="18.453125" style="362" bestFit="1" customWidth="1"/>
    <col min="14854" max="14860" width="16.54296875" style="362" bestFit="1" customWidth="1"/>
    <col min="14861" max="14873" width="18.453125" style="362" bestFit="1" customWidth="1"/>
    <col min="14874" max="15088" width="8.7265625" style="362"/>
    <col min="15089" max="15089" width="10.453125" style="362" customWidth="1"/>
    <col min="15090" max="15090" width="24.1796875" style="362" customWidth="1"/>
    <col min="15091" max="15094" width="16.54296875" style="362" bestFit="1" customWidth="1"/>
    <col min="15095" max="15097" width="18.453125" style="362" bestFit="1" customWidth="1"/>
    <col min="15098" max="15106" width="16.54296875" style="362" bestFit="1" customWidth="1"/>
    <col min="15107" max="15109" width="18.453125" style="362" bestFit="1" customWidth="1"/>
    <col min="15110" max="15116" width="16.54296875" style="362" bestFit="1" customWidth="1"/>
    <col min="15117" max="15129" width="18.453125" style="362" bestFit="1" customWidth="1"/>
    <col min="15130" max="15344" width="8.7265625" style="362"/>
    <col min="15345" max="15345" width="10.453125" style="362" customWidth="1"/>
    <col min="15346" max="15346" width="24.1796875" style="362" customWidth="1"/>
    <col min="15347" max="15350" width="16.54296875" style="362" bestFit="1" customWidth="1"/>
    <col min="15351" max="15353" width="18.453125" style="362" bestFit="1" customWidth="1"/>
    <col min="15354" max="15362" width="16.54296875" style="362" bestFit="1" customWidth="1"/>
    <col min="15363" max="15365" width="18.453125" style="362" bestFit="1" customWidth="1"/>
    <col min="15366" max="15372" width="16.54296875" style="362" bestFit="1" customWidth="1"/>
    <col min="15373" max="15385" width="18.453125" style="362" bestFit="1" customWidth="1"/>
    <col min="15386" max="15600" width="8.7265625" style="362"/>
    <col min="15601" max="15601" width="10.453125" style="362" customWidth="1"/>
    <col min="15602" max="15602" width="24.1796875" style="362" customWidth="1"/>
    <col min="15603" max="15606" width="16.54296875" style="362" bestFit="1" customWidth="1"/>
    <col min="15607" max="15609" width="18.453125" style="362" bestFit="1" customWidth="1"/>
    <col min="15610" max="15618" width="16.54296875" style="362" bestFit="1" customWidth="1"/>
    <col min="15619" max="15621" width="18.453125" style="362" bestFit="1" customWidth="1"/>
    <col min="15622" max="15628" width="16.54296875" style="362" bestFit="1" customWidth="1"/>
    <col min="15629" max="15641" width="18.453125" style="362" bestFit="1" customWidth="1"/>
    <col min="15642" max="15856" width="8.7265625" style="362"/>
    <col min="15857" max="15857" width="10.453125" style="362" customWidth="1"/>
    <col min="15858" max="15858" width="24.1796875" style="362" customWidth="1"/>
    <col min="15859" max="15862" width="16.54296875" style="362" bestFit="1" customWidth="1"/>
    <col min="15863" max="15865" width="18.453125" style="362" bestFit="1" customWidth="1"/>
    <col min="15866" max="15874" width="16.54296875" style="362" bestFit="1" customWidth="1"/>
    <col min="15875" max="15877" width="18.453125" style="362" bestFit="1" customWidth="1"/>
    <col min="15878" max="15884" width="16.54296875" style="362" bestFit="1" customWidth="1"/>
    <col min="15885" max="15897" width="18.453125" style="362" bestFit="1" customWidth="1"/>
    <col min="15898" max="16112" width="8.7265625" style="362"/>
    <col min="16113" max="16113" width="10.453125" style="362" customWidth="1"/>
    <col min="16114" max="16114" width="24.1796875" style="362" customWidth="1"/>
    <col min="16115" max="16118" width="16.54296875" style="362" bestFit="1" customWidth="1"/>
    <col min="16119" max="16121" width="18.453125" style="362" bestFit="1" customWidth="1"/>
    <col min="16122" max="16130" width="16.54296875" style="362" bestFit="1" customWidth="1"/>
    <col min="16131" max="16133" width="18.453125" style="362" bestFit="1" customWidth="1"/>
    <col min="16134" max="16140" width="16.54296875" style="362" bestFit="1" customWidth="1"/>
    <col min="16141" max="16153" width="18.453125" style="362" bestFit="1" customWidth="1"/>
    <col min="16154" max="16384" width="8.7265625" style="362"/>
  </cols>
  <sheetData>
    <row r="1" spans="1:25">
      <c r="A1" s="362" t="s">
        <v>200</v>
      </c>
    </row>
    <row r="2" spans="1:25">
      <c r="A2" s="362" t="s">
        <v>201</v>
      </c>
    </row>
    <row r="3" spans="1:25" s="5" customFormat="1"/>
    <row r="4" spans="1:25" s="5" customFormat="1" ht="14">
      <c r="A4" s="385" t="s">
        <v>202</v>
      </c>
      <c r="B4" s="385" t="s">
        <v>203</v>
      </c>
      <c r="C4" s="385" t="s">
        <v>204</v>
      </c>
      <c r="D4" s="386">
        <v>44986</v>
      </c>
      <c r="E4" s="386">
        <v>45017</v>
      </c>
      <c r="F4" s="386">
        <v>45047</v>
      </c>
      <c r="G4" s="386">
        <v>45078</v>
      </c>
      <c r="H4" s="386">
        <v>45108</v>
      </c>
      <c r="I4" s="386">
        <v>45139</v>
      </c>
      <c r="J4" s="386">
        <v>45170</v>
      </c>
      <c r="K4" s="386">
        <v>45200</v>
      </c>
      <c r="L4" s="386">
        <v>45231</v>
      </c>
      <c r="M4" s="386">
        <v>45261</v>
      </c>
      <c r="N4" s="386">
        <v>45292</v>
      </c>
      <c r="O4" s="386">
        <v>45323</v>
      </c>
      <c r="P4" s="386" t="s">
        <v>4</v>
      </c>
      <c r="Q4" s="386"/>
      <c r="R4" s="386"/>
      <c r="S4" s="386"/>
      <c r="T4" s="386"/>
      <c r="U4" s="386"/>
      <c r="V4" s="386"/>
      <c r="W4" s="386"/>
      <c r="X4" s="386"/>
      <c r="Y4" s="386"/>
    </row>
    <row r="5" spans="1:25" ht="14">
      <c r="A5" s="378" t="s">
        <v>206</v>
      </c>
      <c r="B5" s="379">
        <v>1</v>
      </c>
      <c r="C5" s="379" t="s">
        <v>205</v>
      </c>
      <c r="D5" s="380">
        <v>668256694</v>
      </c>
      <c r="E5" s="380">
        <v>678358474</v>
      </c>
      <c r="F5" s="380">
        <v>790116386</v>
      </c>
      <c r="G5" s="380">
        <v>1031907230</v>
      </c>
      <c r="H5" s="380">
        <v>1153872985</v>
      </c>
      <c r="I5" s="380">
        <v>1180573055</v>
      </c>
      <c r="J5" s="380">
        <v>1130907014</v>
      </c>
      <c r="K5" s="380">
        <v>916891753</v>
      </c>
      <c r="L5" s="380">
        <v>717784452</v>
      </c>
      <c r="M5" s="380">
        <v>758800195</v>
      </c>
      <c r="N5" s="380">
        <v>894183341</v>
      </c>
      <c r="O5" s="380">
        <v>749417170</v>
      </c>
      <c r="P5" s="380"/>
      <c r="Q5" s="380"/>
      <c r="R5" s="380"/>
      <c r="S5" s="380"/>
      <c r="T5" s="380"/>
      <c r="U5" s="380"/>
      <c r="V5" s="380"/>
      <c r="W5" s="380"/>
      <c r="X5" s="380"/>
      <c r="Y5" s="380"/>
    </row>
    <row r="6" spans="1:25" ht="14">
      <c r="A6" s="378" t="s">
        <v>206</v>
      </c>
      <c r="B6" s="379">
        <v>2</v>
      </c>
      <c r="C6" s="379" t="s">
        <v>205</v>
      </c>
      <c r="D6" s="380">
        <v>630355866</v>
      </c>
      <c r="E6" s="380">
        <v>675867106</v>
      </c>
      <c r="F6" s="380">
        <v>734672671</v>
      </c>
      <c r="G6" s="380">
        <v>839266969</v>
      </c>
      <c r="H6" s="380">
        <v>884735655</v>
      </c>
      <c r="I6" s="380">
        <v>889119379</v>
      </c>
      <c r="J6" s="380">
        <v>889816565</v>
      </c>
      <c r="K6" s="380">
        <v>800154842</v>
      </c>
      <c r="L6" s="380">
        <v>708181353</v>
      </c>
      <c r="M6" s="380">
        <v>689137954</v>
      </c>
      <c r="N6" s="380">
        <v>679446947</v>
      </c>
      <c r="O6" s="380">
        <v>624350561</v>
      </c>
      <c r="P6" s="380"/>
      <c r="Q6" s="380"/>
      <c r="R6" s="380"/>
      <c r="S6" s="380"/>
      <c r="T6" s="380"/>
      <c r="U6" s="380"/>
      <c r="V6" s="380"/>
      <c r="W6" s="380"/>
      <c r="X6" s="380"/>
      <c r="Y6" s="380"/>
    </row>
    <row r="7" spans="1:25" ht="14">
      <c r="A7" s="378" t="s">
        <v>206</v>
      </c>
      <c r="B7" s="379">
        <v>3</v>
      </c>
      <c r="C7" s="379" t="s">
        <v>205</v>
      </c>
      <c r="D7" s="380">
        <v>809889831</v>
      </c>
      <c r="E7" s="380">
        <v>840651028</v>
      </c>
      <c r="F7" s="380">
        <v>848013205</v>
      </c>
      <c r="G7" s="380">
        <v>854419739</v>
      </c>
      <c r="H7" s="380">
        <v>855073548</v>
      </c>
      <c r="I7" s="380">
        <v>851441451</v>
      </c>
      <c r="J7" s="380">
        <v>840496601</v>
      </c>
      <c r="K7" s="380">
        <v>833807892</v>
      </c>
      <c r="L7" s="380">
        <v>829968365</v>
      </c>
      <c r="M7" s="380">
        <v>832857216</v>
      </c>
      <c r="N7" s="380">
        <v>828382562</v>
      </c>
      <c r="O7" s="380">
        <v>779712916</v>
      </c>
      <c r="P7" s="380"/>
      <c r="Q7" s="380"/>
      <c r="R7" s="380"/>
      <c r="S7" s="380"/>
      <c r="T7" s="380"/>
      <c r="U7" s="380"/>
      <c r="V7" s="380"/>
      <c r="W7" s="380"/>
      <c r="X7" s="380"/>
      <c r="Y7" s="380"/>
    </row>
    <row r="8" spans="1:25" ht="14">
      <c r="A8" s="378" t="s">
        <v>206</v>
      </c>
      <c r="B8" s="379">
        <v>4</v>
      </c>
      <c r="C8" s="379" t="s">
        <v>205</v>
      </c>
      <c r="D8" s="380">
        <v>9609077</v>
      </c>
      <c r="E8" s="380">
        <v>9620995</v>
      </c>
      <c r="F8" s="380">
        <v>9630936</v>
      </c>
      <c r="G8" s="380">
        <v>9639814</v>
      </c>
      <c r="H8" s="380">
        <v>9647396</v>
      </c>
      <c r="I8" s="380">
        <v>9653727</v>
      </c>
      <c r="J8" s="380">
        <v>9658728</v>
      </c>
      <c r="K8" s="380">
        <v>9662641</v>
      </c>
      <c r="L8" s="380">
        <v>9665620</v>
      </c>
      <c r="M8" s="380">
        <v>9667793</v>
      </c>
      <c r="N8" s="380">
        <v>9669330</v>
      </c>
      <c r="O8" s="380">
        <v>9670308</v>
      </c>
      <c r="P8" s="380"/>
      <c r="Q8" s="380"/>
      <c r="R8" s="380"/>
      <c r="S8" s="380"/>
      <c r="T8" s="380"/>
      <c r="U8" s="380"/>
      <c r="V8" s="380"/>
      <c r="W8" s="380"/>
      <c r="X8" s="380"/>
      <c r="Y8" s="380"/>
    </row>
    <row r="9" spans="1:25" ht="14">
      <c r="A9" s="378"/>
      <c r="B9" s="379"/>
      <c r="C9" s="381" t="s">
        <v>207</v>
      </c>
      <c r="D9" s="382">
        <f t="shared" ref="D9:O9" si="0">SUM(D5:D8)</f>
        <v>2118111468</v>
      </c>
      <c r="E9" s="382">
        <f t="shared" si="0"/>
        <v>2204497603</v>
      </c>
      <c r="F9" s="382">
        <f t="shared" si="0"/>
        <v>2382433198</v>
      </c>
      <c r="G9" s="382">
        <f t="shared" si="0"/>
        <v>2735233752</v>
      </c>
      <c r="H9" s="382">
        <f t="shared" si="0"/>
        <v>2903329584</v>
      </c>
      <c r="I9" s="382">
        <f t="shared" si="0"/>
        <v>2930787612</v>
      </c>
      <c r="J9" s="382">
        <f t="shared" si="0"/>
        <v>2870878908</v>
      </c>
      <c r="K9" s="382">
        <f t="shared" si="0"/>
        <v>2560517128</v>
      </c>
      <c r="L9" s="382">
        <f t="shared" si="0"/>
        <v>2265599790</v>
      </c>
      <c r="M9" s="382">
        <f t="shared" si="0"/>
        <v>2290463158</v>
      </c>
      <c r="N9" s="382">
        <f t="shared" si="0"/>
        <v>2411682180</v>
      </c>
      <c r="O9" s="382">
        <f t="shared" si="0"/>
        <v>2163150955</v>
      </c>
      <c r="P9" s="10">
        <f>SUM(D9:O9)</f>
        <v>29836685336</v>
      </c>
      <c r="Q9" s="382"/>
      <c r="R9" s="382"/>
      <c r="S9" s="382"/>
      <c r="T9" s="382"/>
      <c r="U9" s="382"/>
      <c r="V9" s="382"/>
      <c r="W9" s="382"/>
      <c r="X9" s="382"/>
      <c r="Y9" s="382"/>
    </row>
    <row r="10" spans="1:25" ht="14">
      <c r="A10" s="378"/>
      <c r="B10" s="379"/>
      <c r="C10" s="379"/>
      <c r="D10" s="383"/>
      <c r="E10" s="383"/>
      <c r="F10" s="383"/>
      <c r="G10" s="383"/>
      <c r="H10" s="383"/>
      <c r="I10" s="383"/>
      <c r="J10" s="383"/>
      <c r="K10" s="383"/>
      <c r="L10" s="383"/>
      <c r="M10" s="383"/>
    </row>
    <row r="11" spans="1:25" ht="14">
      <c r="A11" s="378" t="s">
        <v>208</v>
      </c>
      <c r="B11" s="379">
        <v>1</v>
      </c>
      <c r="C11" s="379" t="s">
        <v>205</v>
      </c>
      <c r="D11" s="380">
        <v>136437611</v>
      </c>
      <c r="E11" s="380">
        <v>119163256</v>
      </c>
      <c r="F11" s="380">
        <v>125925885</v>
      </c>
      <c r="G11" s="380">
        <v>170221592</v>
      </c>
      <c r="H11" s="380">
        <v>204335718</v>
      </c>
      <c r="I11" s="380">
        <v>209072871</v>
      </c>
      <c r="J11" s="380">
        <v>192536649</v>
      </c>
      <c r="K11" s="380">
        <v>143445816</v>
      </c>
      <c r="L11" s="380">
        <v>116672084</v>
      </c>
      <c r="M11" s="380">
        <v>153675306</v>
      </c>
      <c r="N11" s="380">
        <v>193717916</v>
      </c>
      <c r="O11" s="380">
        <v>159124348</v>
      </c>
      <c r="P11" s="380"/>
      <c r="Q11" s="380"/>
      <c r="R11" s="380"/>
      <c r="S11" s="380"/>
      <c r="T11" s="380"/>
      <c r="U11" s="380"/>
      <c r="V11" s="380"/>
      <c r="W11" s="380"/>
      <c r="X11" s="380"/>
      <c r="Y11" s="380"/>
    </row>
    <row r="12" spans="1:25" ht="14">
      <c r="A12" s="378" t="s">
        <v>208</v>
      </c>
      <c r="B12" s="379">
        <v>2</v>
      </c>
      <c r="C12" s="379" t="s">
        <v>205</v>
      </c>
      <c r="D12" s="380">
        <v>101137548</v>
      </c>
      <c r="E12" s="380">
        <v>104219909</v>
      </c>
      <c r="F12" s="380">
        <v>109850601</v>
      </c>
      <c r="G12" s="380">
        <v>129033810</v>
      </c>
      <c r="H12" s="380">
        <v>142541894</v>
      </c>
      <c r="I12" s="380">
        <v>143349391</v>
      </c>
      <c r="J12" s="380">
        <v>141497772</v>
      </c>
      <c r="K12" s="380">
        <v>120317540</v>
      </c>
      <c r="L12" s="380">
        <v>105709230</v>
      </c>
      <c r="M12" s="380">
        <v>117833688</v>
      </c>
      <c r="N12" s="380">
        <v>122812040</v>
      </c>
      <c r="O12" s="380">
        <v>106652561</v>
      </c>
      <c r="P12" s="380"/>
      <c r="Q12" s="380"/>
      <c r="R12" s="380"/>
      <c r="S12" s="380"/>
      <c r="T12" s="380"/>
      <c r="U12" s="380"/>
      <c r="V12" s="380"/>
      <c r="W12" s="380"/>
      <c r="X12" s="380"/>
      <c r="Y12" s="380"/>
    </row>
    <row r="13" spans="1:25" ht="14">
      <c r="A13" s="378" t="s">
        <v>208</v>
      </c>
      <c r="B13" s="379">
        <v>3</v>
      </c>
      <c r="C13" s="379" t="s">
        <v>205</v>
      </c>
      <c r="D13" s="380">
        <v>192979535</v>
      </c>
      <c r="E13" s="380">
        <v>192683812</v>
      </c>
      <c r="F13" s="380">
        <v>196965984</v>
      </c>
      <c r="G13" s="380">
        <v>197713538</v>
      </c>
      <c r="H13" s="380">
        <v>200127748</v>
      </c>
      <c r="I13" s="380">
        <v>195982725</v>
      </c>
      <c r="J13" s="380">
        <v>196927007</v>
      </c>
      <c r="K13" s="380">
        <v>194557151</v>
      </c>
      <c r="L13" s="380">
        <v>188666101</v>
      </c>
      <c r="M13" s="380">
        <v>209825149</v>
      </c>
      <c r="N13" s="380">
        <v>214329303</v>
      </c>
      <c r="O13" s="380">
        <v>189677707</v>
      </c>
      <c r="P13" s="380"/>
      <c r="Q13" s="380"/>
      <c r="R13" s="380"/>
      <c r="S13" s="380"/>
      <c r="T13" s="380"/>
      <c r="U13" s="380"/>
      <c r="V13" s="380"/>
      <c r="W13" s="380"/>
      <c r="X13" s="380"/>
      <c r="Y13" s="380"/>
    </row>
    <row r="14" spans="1:25" ht="14">
      <c r="A14" s="378" t="s">
        <v>208</v>
      </c>
      <c r="B14" s="379">
        <v>4</v>
      </c>
      <c r="C14" s="379" t="s">
        <v>205</v>
      </c>
      <c r="D14" s="380">
        <v>38958492</v>
      </c>
      <c r="E14" s="380">
        <v>34700604</v>
      </c>
      <c r="F14" s="380">
        <v>38635993</v>
      </c>
      <c r="G14" s="380">
        <v>43411923</v>
      </c>
      <c r="H14" s="380">
        <v>49252000</v>
      </c>
      <c r="I14" s="380">
        <v>52509553</v>
      </c>
      <c r="J14" s="380">
        <v>53577278</v>
      </c>
      <c r="K14" s="380">
        <v>44474869</v>
      </c>
      <c r="L14" s="380">
        <v>40023611</v>
      </c>
      <c r="M14" s="380">
        <v>40306188</v>
      </c>
      <c r="N14" s="380">
        <v>42233387</v>
      </c>
      <c r="O14" s="380">
        <v>39150628</v>
      </c>
      <c r="P14" s="380"/>
      <c r="Q14" s="380"/>
      <c r="R14" s="380"/>
      <c r="S14" s="380"/>
      <c r="T14" s="380"/>
      <c r="U14" s="380"/>
      <c r="V14" s="380"/>
      <c r="W14" s="380"/>
      <c r="X14" s="380"/>
      <c r="Y14" s="380"/>
    </row>
    <row r="15" spans="1:25" ht="14">
      <c r="C15" s="381" t="s">
        <v>209</v>
      </c>
      <c r="D15" s="384">
        <f t="shared" ref="D15:O15" si="1">SUM(D11:D14)</f>
        <v>469513186</v>
      </c>
      <c r="E15" s="384">
        <f t="shared" si="1"/>
        <v>450767581</v>
      </c>
      <c r="F15" s="384">
        <f t="shared" si="1"/>
        <v>471378463</v>
      </c>
      <c r="G15" s="384">
        <f t="shared" si="1"/>
        <v>540380863</v>
      </c>
      <c r="H15" s="384">
        <f t="shared" si="1"/>
        <v>596257360</v>
      </c>
      <c r="I15" s="384">
        <f t="shared" si="1"/>
        <v>600914540</v>
      </c>
      <c r="J15" s="384">
        <f t="shared" si="1"/>
        <v>584538706</v>
      </c>
      <c r="K15" s="384">
        <f t="shared" si="1"/>
        <v>502795376</v>
      </c>
      <c r="L15" s="384">
        <f t="shared" si="1"/>
        <v>451071026</v>
      </c>
      <c r="M15" s="384">
        <f t="shared" si="1"/>
        <v>521640331</v>
      </c>
      <c r="N15" s="384">
        <f t="shared" si="1"/>
        <v>573092646</v>
      </c>
      <c r="O15" s="384">
        <f t="shared" si="1"/>
        <v>494605244</v>
      </c>
      <c r="P15" s="10">
        <f>SUM(D15:O15)</f>
        <v>6256955322</v>
      </c>
      <c r="Q15" s="384"/>
      <c r="R15" s="384"/>
      <c r="S15" s="384"/>
      <c r="T15" s="384"/>
      <c r="U15" s="384"/>
      <c r="V15" s="384"/>
      <c r="W15" s="384"/>
      <c r="X15" s="384"/>
      <c r="Y15" s="384"/>
    </row>
    <row r="17" spans="3:16" ht="14">
      <c r="C17" s="381" t="s">
        <v>210</v>
      </c>
      <c r="D17" s="10">
        <f t="shared" ref="D17:O17" si="2">D9+D15</f>
        <v>2587624654</v>
      </c>
      <c r="E17" s="10">
        <f t="shared" si="2"/>
        <v>2655265184</v>
      </c>
      <c r="F17" s="10">
        <f t="shared" si="2"/>
        <v>2853811661</v>
      </c>
      <c r="G17" s="10">
        <f t="shared" si="2"/>
        <v>3275614615</v>
      </c>
      <c r="H17" s="10">
        <f t="shared" si="2"/>
        <v>3499586944</v>
      </c>
      <c r="I17" s="10">
        <f t="shared" si="2"/>
        <v>3531702152</v>
      </c>
      <c r="J17" s="10">
        <f t="shared" si="2"/>
        <v>3455417614</v>
      </c>
      <c r="K17" s="10">
        <f t="shared" si="2"/>
        <v>3063312504</v>
      </c>
      <c r="L17" s="10">
        <f t="shared" si="2"/>
        <v>2716670816</v>
      </c>
      <c r="M17" s="10">
        <f t="shared" si="2"/>
        <v>2812103489</v>
      </c>
      <c r="N17" s="10">
        <f t="shared" si="2"/>
        <v>2984774826</v>
      </c>
      <c r="O17" s="10">
        <f t="shared" si="2"/>
        <v>2657756199</v>
      </c>
      <c r="P17" s="10">
        <f>SUM(D17:O17)</f>
        <v>36093640658</v>
      </c>
    </row>
  </sheetData>
  <printOptions horizontalCentered="1"/>
  <pageMargins left="0.75" right="0.75" top="1" bottom="1" header="0.5" footer="0.5"/>
  <pageSetup scale="10" orientation="landscape" r:id="rId1"/>
  <headerFooter alignWithMargins="0">
    <oddHeader>&amp;CAEP Texas Inc. 
Adjusted Energy Efficiency Cost Recovery Factor Filing&amp;R&amp;A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kdHNvYTEyPC9Vc2VyTmFtZT48RGF0ZVRpbWU+My8xMS8yMDIyIDU6MDg6MTMgUE08L0RhdGVUaW1lPjxMYWJlbFN0cmluZz5BRVAgSW50ZXJuYWw8L0xhYmVsU3RyaW5nPjwvaXRlbT48L2xhYmVsSGlzdG9yeT4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EBC74FE5-C941-4A9F-804A-00DFBE53F5E1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96349BED-8913-401D-9CCC-13275BDADA1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Schedule C 2021</vt:lpstr>
      <vt:lpstr>Schedule E (2023 Factors)</vt:lpstr>
      <vt:lpstr>Schedule I</vt:lpstr>
      <vt:lpstr>Schedule G Cap Calc</vt:lpstr>
      <vt:lpstr>Schedule H (Projected kWh)</vt:lpstr>
      <vt:lpstr>Schedule Q (Losses)</vt:lpstr>
      <vt:lpstr>Wrkp Schedule A (2023)</vt:lpstr>
      <vt:lpstr>AEPTX WP Schedule C (Summary)</vt:lpstr>
      <vt:lpstr>WP Schedule C Central</vt:lpstr>
      <vt:lpstr>WP Schedule C North</vt:lpstr>
      <vt:lpstr>WP Schedule E (2023)</vt:lpstr>
      <vt:lpstr>WP Schedule E (EMV)</vt:lpstr>
      <vt:lpstr>WP Schedule E (Bonus)</vt:lpstr>
      <vt:lpstr>WP Schedule E (Proceeding Exp)</vt:lpstr>
      <vt:lpstr>WP Schedule E (Adj Allocators)</vt:lpstr>
      <vt:lpstr>WP Schedule G (CPI)</vt:lpstr>
      <vt:lpstr>WP Schedule H</vt:lpstr>
      <vt:lpstr>'Wrkp Schedule A (2023)'!Print_Titles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Tammy Mitchell</cp:lastModifiedBy>
  <dcterms:modified xsi:type="dcterms:W3CDTF">2022-06-23T16:06:56Z</dcterms:modified>
  <cp:category/>
  <cp:contentStatus/>
</cp:coreProperties>
</file>